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B1" i="166"/>
  <c r="B1" i="168"/>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C173" i="5"/>
  <c r="B5223" i="106" s="1"/>
  <c r="D5223"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C6" i="4" l="1"/>
  <c r="B2553" i="106" s="1"/>
  <c r="D2553" i="106" s="1"/>
  <c r="K16" i="11"/>
  <c r="B2055" i="106" s="1"/>
  <c r="D2055"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K102" i="29" l="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<sst xmlns="http://schemas.openxmlformats.org/spreadsheetml/2006/main" count="5048" uniqueCount="2120">
  <si>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</si>
  <si>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</si>
  <si>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</si>
  <si>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</si>
  <si>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</si>
  <si>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</si>
  <si>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</si>
  <si>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</si>
  <si>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</si>
  <si>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</si>
  <si>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</si>
  <si>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</si>
  <si>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</si>
  <si>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</si>
  <si>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</si>
  <si>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</si>
  <si>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</si>
  <si>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</si>
  <si>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</si>
  <si>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</si>
  <si>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</si>
  <si>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</si>
  <si>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</si>
  <si>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</si>
  <si>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</si>
  <si>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</si>
  <si>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</si>
  <si>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</si>
  <si>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</si>
  <si>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</si>
  <si>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</si>
  <si>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</si>
  <si>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</si>
  <si>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</si>
  <si>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</si>
  <si>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</si>
  <si>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</si>
  <si>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</si>
  <si>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</si>
  <si>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</si>
  <si>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</si>
  <si>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</si>
  <si>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</si>
  <si>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</si>
  <si>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</si>
  <si>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</si>
  <si>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</si>
  <si>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</si>
  <si>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</si>
  <si>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</si>
  <si>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</si>
  <si>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</si>
  <si>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</si>
  <si>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</si>
  <si>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</si>
  <si>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</si>
  <si>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</si>
  <si>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</si>
  <si>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</si>
  <si>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</si>
  <si>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</si>
  <si>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</si>
  <si>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</si>
  <si>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</si>
  <si>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</si>
  <si>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</si>
  <si>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</si>
  <si>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</si>
  <si>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</si>
  <si>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</si>
  <si>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</si>
  <si>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</si>
  <si>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</si>
  <si>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</si>
  <si>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</si>
  <si>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</si>
  <si>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</si>
  <si>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</si>
  <si>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</si>
  <si>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</si>
  <si>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</si>
  <si>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</si>
  <si>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</si>
  <si>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</si>
  <si>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</si>
  <si>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</si>
  <si>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</si>
  <si>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</si>
  <si>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</si>
  <si>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</si>
  <si>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</si>
  <si>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</si>
  <si>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</si>
  <si>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</si>
  <si>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</si>
  <si>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</si>
  <si>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</si>
  <si>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</si>
  <si>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</si>
  <si>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</si>
  <si>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</si>
  <si>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</si>
  <si>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</si>
  <si>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</si>
  <si>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</si>
  <si>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</si>
  <si>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</si>
  <si>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</si>
  <si>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</si>
  <si>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</si>
  <si>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</si>
  <si>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</si>
  <si>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</si>
  <si>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</si>
  <si>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</si>
  <si>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</si>
  <si>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</si>
  <si>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</si>
  <si>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</si>
  <si>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</si>
  <si>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</si>
  <si>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</si>
  <si>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</si>
  <si>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</si>
  <si>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</si>
  <si>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</si>
  <si>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</si>
  <si>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</si>
  <si>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</si>
  <si>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</si>
  <si>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</si>
  <si>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</si>
  <si>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</si>
  <si>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</si>
  <si>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</si>
  <si>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</si>
  <si>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</si>
  <si>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</si>
  <si>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</si>
  <si>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</si>
  <si>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</si>
  <si>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</si>
  <si>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</si>
  <si>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</si>
  <si>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</si>
  <si>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</si>
  <si>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</si>
  <si>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</si>
  <si>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</si>
  <si>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</si>
  <si>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</si>
  <si>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</si>
  <si>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</si>
  <si>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</si>
  <si>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</si>
  <si>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</si>
  <si>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</si>
  <si>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</si>
  <si>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</si>
  <si>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</si>
  <si>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</si>
  <si>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</si>
  <si>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</si>
  <si>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</si>
  <si>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</si>
  <si>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</si>
  <si>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</si>
  <si>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</si>
  <si>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</si>
  <si>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</si>
  <si>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</si>
  <si>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</si>
  <si>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</si>
  <si>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</si>
  <si>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</si>
  <si>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</si>
  <si>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</si>
  <si>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</si>
  <si>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</si>
  <si>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</si>
  <si>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</si>
  <si>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</si>
  <si>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</si>
  <si>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</si>
  <si>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</si>
  <si>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</si>
  <si>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</si>
  <si>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</si>
  <si>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</si>
  <si>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</si>
  <si>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</si>
  <si>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</si>
  <si>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</si>
  <si>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</si>
  <si>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</si>
  <si>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</si>
  <si>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</si>
  <si>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</si>
  <si>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</si>
  <si>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</si>
  <si>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</si>
  <si>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</si>
  <si>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</si>
  <si>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</si>
  <si>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</si>
  <si>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</si>
  <si>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</si>
  <si>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</si>
  <si>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</si>
  <si>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</si>
  <si>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</si>
  <si>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</si>
  <si>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</si>
  <si>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</si>
  <si>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</si>
  <si>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</si>
  <si>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</si>
  <si>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</si>
  <si>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</si>
  <si>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</si>
  <si>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</si>
  <si>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</si>
  <si>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</si>
  <si>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</si>
  <si>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</si>
  <si>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</si>
  <si>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</si>
  <si>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</si>
  <si>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</si>
  <si>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</si>
  <si>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</si>
  <si>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</si>
  <si>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</si>
  <si>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</si>
  <si>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</si>
  <si>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</si>
  <si>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</si>
  <si>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</si>
  <si>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</si>
  <si>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</si>
  <si>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</si>
  <si>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</si>
  <si>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</si>
  <si>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</si>
  <si>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</si>
  <si>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</si>
  <si>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</si>
  <si>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</si>
  <si>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</si>
  <si>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</si>
  <si>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</si>
  <si>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</si>
  <si>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</si>
  <si>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</si>
  <si>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</si>
  <si>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</si>
  <si>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</si>
  <si>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</si>
  <si>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</si>
  <si>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</si>
  <si>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</si>
  <si>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</si>
  <si>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</si>
  <si>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</si>
  <si>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</si>
  <si>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</si>
  <si>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</si>
  <si>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</si>
  <si>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</si>
  <si>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</si>
  <si>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</si>
  <si>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</si>
  <si>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</si>
  <si>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</si>
  <si>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</si>
  <si>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</si>
  <si>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</si>
  <si>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</si>
  <si>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</si>
  <si>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</si>
  <si>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</si>
  <si>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</si>
  <si>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</si>
  <si>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</si>
  <si>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</si>
  <si>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</si>
  <si>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</si>
  <si>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</si>
  <si>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</si>
  <si>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</si>
  <si>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</si>
  <si>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</si>
  <si>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</si>
  <si>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</si>
  <si>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</si>
  <si>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</si>
  <si>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</si>
  <si>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</si>
  <si>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</si>
  <si>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</si>
  <si>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</si>
  <si>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</si>
  <si>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</si>
  <si>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</si>
  <si>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</si>
  <si>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</si>
  <si>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</si>
  <si>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</si>
  <si>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</si>
  <si>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</si>
  <si>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</si>
  <si>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</si>
  <si>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</si>
  <si>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</si>
  <si>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</si>
  <si>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</si>
  <si>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</si>
  <si>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</si>
  <si>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</si>
  <si>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</si>
  <si>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</si>
  <si>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</si>
  <si>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</si>
  <si>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</si>
  <si>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</si>
  <si>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</si>
  <si>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</si>
  <si>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</si>
  <si>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</si>
  <si>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</si>
  <si>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</si>
  <si>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</si>
  <si>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</si>
  <si>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</si>
  <si>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</si>
  <si>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</si>
  <si>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</si>
  <si>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</si>
  <si>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</si>
  <si>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</si>
  <si>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</si>
  <si>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</si>
  <si>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</si>
  <si>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</si>
  <si>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</si>
  <si>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</si>
  <si>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</si>
  <si>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</si>
  <si>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</si>
  <si>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</si>
  <si>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</si>
  <si>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</si>
  <si>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</si>
  <si>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</si>
  <si>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</si>
  <si>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</si>
  <si>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</si>
  <si>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</si>
  <si>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</si>
  <si>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</si>
  <si>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</si>
  <si>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</si>
  <si>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</si>
  <si>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</si>
  <si>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</si>
  <si>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</si>
  <si>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</si>
  <si>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</si>
  <si>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</si>
  <si>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</si>
  <si>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</si>
  <si>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</si>
  <si>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</si>
  <si>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</si>
  <si>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</si>
  <si>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</si>
  <si>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</si>
  <si>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</si>
  <si>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</si>
  <si>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</si>
  <si>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</si>
  <si>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</si>
  <si>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</si>
  <si>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</si>
  <si>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</si>
  <si>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</si>
  <si>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</si>
  <si>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</si>
  <si>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</si>
  <si>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</si>
  <si>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</si>
  <si>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</si>
  <si>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</si>
  <si>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</si>
  <si>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</si>
  <si>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</si>
  <si>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</si>
  <si>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</si>
  <si>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</si>
  <si>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</si>
  <si>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</si>
  <si>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</si>
  <si>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</si>
  <si>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</si>
  <si>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</si>
  <si>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</si>
  <si>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</si>
  <si>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</si>
  <si>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</si>
  <si>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</si>
  <si>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</si>
  <si>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</si>
  <si>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</si>
  <si>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</si>
  <si>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</si>
  <si>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</si>
  <si>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</si>
  <si>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</si>
  <si>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</si>
  <si>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</si>
  <si>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</si>
  <si>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</si>
  <si>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</si>
  <si>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</si>
  <si>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</si>
  <si>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</si>
  <si>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</si>
  <si>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</si>
  <si>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</si>
  <si>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</si>
  <si>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</si>
  <si>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</si>
  <si>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</si>
  <si>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</si>
  <si>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</si>
  <si>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</si>
  <si>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</si>
  <si>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</si>
  <si>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</si>
  <si>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</si>
  <si>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</si>
  <si>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</si>
  <si>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</si>
  <si>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</si>
  <si>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</si>
  <si>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</si>
  <si>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</si>
  <si>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</si>
  <si>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</si>
  <si>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</si>
  <si>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</si>
  <si>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</si>
  <si>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</si>
  <si>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</si>
  <si>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</si>
  <si>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</si>
  <si>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</si>
  <si>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</si>
  <si>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</si>
  <si>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</si>
  <si>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</si>
  <si>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</si>
  <si>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</si>
  <si>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</si>
  <si>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</si>
  <si>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</si>
  <si>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</si>
  <si>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</si>
  <si>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</si>
  <si>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</si>
  <si>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</si>
  <si>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</si>
  <si>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</si>
  <si>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</si>
  <si>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</si>
  <si>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</si>
  <si>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</si>
  <si>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</si>
  <si>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</si>
  <si>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</si>
  <si>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</si>
  <si>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</si>
  <si>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</si>
  <si>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</si>
  <si>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</si>
  <si>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</si>
  <si>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</si>
  <si>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</si>
  <si>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</si>
  <si>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</si>
  <si>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</si>
  <si>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</si>
  <si>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</si>
  <si>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</si>
  <si>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</si>
  <si>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</si>
  <si>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</si>
  <si>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</si>
  <si>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</si>
  <si>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</si>
  <si>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</si>
  <si>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</si>
  <si>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</si>
  <si>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</si>
  <si>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</si>
  <si>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</si>
  <si>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</si>
  <si>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</si>
  <si>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</si>
  <si>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</si>
  <si>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</si>
  <si>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</si>
  <si>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</si>
  <si>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</si>
  <si>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</si>
  <si>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</si>
  <si>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</si>
  <si>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</si>
  <si>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</si>
  <si>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</si>
  <si>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</si>
  <si>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</si>
  <si>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</si>
  <si>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</si>
  <si>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</si>
  <si>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</si>
  <si>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</si>
  <si>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</si>
  <si>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</si>
  <si>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</si>
  <si>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</si>
  <si>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</si>
  <si>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</si>
  <si>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</si>
  <si>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</si>
  <si>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</si>
  <si>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</si>
  <si>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</si>
  <si>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</si>
  <si>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</si>
  <si>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</si>
  <si>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</si>
  <si>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</si>
  <si>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</si>
  <si>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</si>
  <si>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</si>
  <si>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</si>
  <si>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</si>
  <si>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</si>
  <si>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</si>
  <si>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</si>
  <si>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</si>
  <si>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</si>
  <si>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</si>
  <si>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</si>
  <si>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</si>
  <si>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</si>
  <si>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</si>
  <si>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</si>
  <si>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</si>
  <si>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</si>
  <si>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</si>
  <si>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</si>
  <si>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</si>
  <si>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</si>
  <si>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</si>
  <si>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</si>
  <si>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</si>
  <si>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</si>
  <si>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</si>
  <si>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</si>
  <si>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</si>
  <si>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</si>
  <si>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</si>
  <si>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</si>
  <si>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</si>
  <si>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</si>
  <si>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</si>
  <si>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</si>
  <si>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</si>
  <si>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</si>
  <si>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</si>
  <si>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</si>
  <si>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</si>
  <si>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</si>
  <si>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</si>
  <si>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</si>
  <si>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</si>
  <si>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</si>
  <si>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</si>
  <si>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</si>
  <si>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</si>
  <si>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</si>
  <si>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</si>
  <si>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</si>
  <si>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</si>
  <si>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</si>
  <si>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</si>
  <si>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</si>
  <si>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</si>
  <si>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</si>
  <si>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</si>
  <si>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</si>
  <si>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</si>
  <si>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</si>
  <si>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</si>
  <si>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</si>
  <si>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</si>
  <si>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</si>
  <si>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</si>
  <si>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</si>
  <si>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</si>
  <si>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</si>
  <si>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</si>
  <si>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</si>
  <si>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</si>
  <si>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</si>
  <si>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</si>
  <si>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</si>
  <si>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</si>
  <si>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</si>
  <si>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</si>
  <si>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</si>
  <si>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</si>
  <si>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</si>
  <si>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</si>
  <si>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</si>
  <si>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</si>
  <si>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</si>
  <si>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</si>
  <si>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</si>
  <si>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</si>
  <si>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</si>
  <si>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</si>
  <si>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</si>
  <si>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</si>
  <si>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</si>
  <si>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</si>
  <si>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</si>
  <si>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</si>
  <si>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</si>
  <si>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</si>
  <si>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</si>
  <si>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</si>
  <si>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</si>
  <si>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</si>
  <si>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</si>
  <si>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</si>
  <si>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</si>
  <si>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</si>
  <si>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</si>
  <si>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</si>
  <si>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</si>
  <si>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</si>
  <si>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</si>
  <si>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</si>
  <si>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</si>
  <si>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</si>
  <si>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</si>
  <si>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</si>
  <si>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</si>
  <si>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</si>
  <si>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</si>
  <si>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</si>
  <si>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</si>
  <si>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</si>
  <si>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</si>
  <si>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</si>
  <si>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</si>
  <si>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</si>
  <si>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</si>
  <si>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</si>
  <si>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</si>
  <si>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</si>
  <si>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</si>
  <si>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</si>
  <si>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</si>
  <si>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</si>
  <si>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</si>
  <si>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</si>
  <si>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</si>
  <si>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</si>
  <si>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</si>
  <si>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</si>
  <si>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</si>
  <si>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</si>
  <si>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</si>
  <si>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</si>
  <si>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</si>
  <si>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</si>
  <si>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</si>
  <si>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</si>
  <si>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</si>
  <si>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</si>
  <si>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</si>
  <si>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</si>
  <si>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</si>
  <si>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</si>
  <si>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</si>
  <si>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</si>
  <si>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</si>
  <si>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</si>
  <si>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</si>
  <si>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</si>
  <si>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</si>
  <si>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</si>
  <si>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</si>
  <si>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</si>
  <si>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</si>
  <si>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</si>
  <si>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</si>
  <si>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</si>
  <si>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</si>
  <si>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</si>
  <si>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</si>
  <si>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</si>
  <si>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</si>
  <si>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</si>
  <si>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</si>
  <si>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</si>
  <si>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</si>
  <si>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</si>
  <si>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</si>
  <si>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</si>
  <si>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</si>
  <si>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</si>
  <si>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</si>
  <si>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</si>
  <si>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</si>
  <si>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</si>
  <si>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</si>
  <si>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</si>
  <si>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</si>
  <si>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</si>
  <si>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</si>
  <si>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</si>
  <si>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</si>
  <si>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</si>
  <si>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</si>
  <si>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</si>
  <si>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</si>
  <si>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</si>
  <si>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</si>
  <si>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</si>
  <si>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</si>
  <si>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</si>
  <si>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</si>
  <si>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</si>
  <si>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</si>
  <si>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</si>
  <si>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</si>
  <si>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</si>
  <si>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</si>
  <si>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</si>
  <si>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</si>
  <si>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</si>
  <si>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</si>
  <si>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</si>
  <si>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</si>
  <si>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</si>
  <si>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</si>
  <si>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</si>
  <si>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</si>
  <si>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</si>
  <si>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</si>
  <si>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</si>
  <si>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</si>
  <si>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</si>
  <si>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</si>
  <si>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</si>
  <si>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</si>
  <si>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</si>
  <si>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</si>
  <si>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</si>
  <si>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</si>
  <si>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</si>
  <si>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</si>
  <si>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</si>
  <si>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</si>
  <si>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</si>
  <si>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</si>
  <si>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</si>
  <si>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</si>
  <si>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</si>
  <si>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</si>
  <si>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</si>
  <si>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</si>
  <si>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</si>
  <si>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</si>
  <si>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</si>
  <si>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</si>
  <si>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</si>
  <si>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</si>
  <si>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</si>
  <si>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</si>
  <si>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</si>
  <si>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</si>
  <si>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</si>
  <si>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</si>
  <si>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</si>
  <si>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</si>
  <si>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</si>
  <si>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</si>
  <si>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</si>
  <si>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</si>
  <si>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</si>
  <si>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</si>
  <si>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</si>
  <si>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</si>
  <si>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</si>
  <si>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</si>
  <si>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</si>
  <si>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</si>
  <si>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</si>
  <si>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</si>
  <si>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</si>
  <si>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</si>
  <si>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</si>
  <si>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</si>
  <si>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</si>
  <si>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</si>
  <si>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</si>
  <si>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</si>
  <si>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</si>
  <si>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</si>
  <si>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</si>
  <si>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</si>
  <si>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</si>
  <si>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</si>
  <si>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</si>
  <si>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</si>
  <si>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</si>
  <si>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</si>
  <si>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</si>
  <si>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</si>
  <si>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</si>
  <si>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</si>
  <si>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</si>
  <si>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</si>
  <si>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</si>
  <si>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</si>
  <si>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</si>
  <si>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</si>
  <si>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</si>
  <si>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</si>
  <si>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</si>
  <si>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</si>
  <si>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</si>
  <si>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</si>
  <si>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</si>
  <si>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</si>
  <si>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</si>
  <si>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</si>
  <si>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</si>
  <si>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</si>
  <si>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</si>
  <si>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</si>
  <si>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</si>
  <si>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</si>
  <si>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</si>
  <si>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</si>
  <si>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</si>
  <si>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</si>
  <si>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</si>
  <si>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</si>
  <si>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</si>
  <si>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</si>
  <si>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</si>
  <si>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</si>
  <si>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</si>
  <si>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</si>
  <si>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</si>
  <si>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</si>
  <si>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</si>
  <si>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</si>
  <si>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</si>
  <si>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</si>
  <si>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</si>
  <si>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</si>
  <si>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</si>
  <si>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</si>
  <si>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</si>
  <si>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</si>
  <si>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</si>
  <si>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</si>
  <si>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</si>
  <si>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</si>
  <si>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</si>
  <si>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</si>
  <si>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</si>
  <si>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</si>
  <si>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</si>
  <si>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</si>
  <si>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</si>
  <si>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</si>
  <si>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</si>
  <si>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</si>
  <si>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</si>
  <si>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</si>
  <si>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</si>
  <si>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</si>
  <si>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</si>
  <si>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</si>
  <si>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</si>
  <si>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</si>
  <si>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</si>
  <si>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</si>
  <si>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</si>
  <si>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</si>
  <si>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</si>
  <si>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</si>
  <si>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</si>
  <si>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</si>
  <si>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</si>
  <si>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</si>
  <si>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</si>
  <si>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</si>
  <si>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</si>
  <si>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</si>
  <si>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</si>
  <si>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</si>
  <si>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</si>
  <si>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</si>
  <si>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</si>
  <si>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</si>
  <si>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</si>
  <si>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</si>
  <si>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</si>
  <si>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</si>
  <si>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</si>
  <si>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</si>
  <si>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</si>
  <si>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</si>
  <si>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</si>
  <si>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</si>
  <si>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</si>
  <si>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</si>
  <si>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</si>
  <si>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</si>
  <si>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</si>
  <si>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</si>
  <si>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</si>
  <si>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</si>
  <si>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</si>
  <si>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</si>
  <si>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</si>
  <si>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</si>
  <si>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</si>
  <si>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</si>
  <si>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</si>
  <si>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</si>
  <si>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</si>
  <si>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</si>
  <si>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</si>
  <si>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</si>
  <si>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</si>
  <si>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</si>
  <si>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</si>
  <si>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</si>
  <si>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</si>
  <si>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</si>
  <si>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</si>
  <si>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</si>
  <si>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</si>
  <si>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</si>
  <si>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</si>
  <si>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</si>
  <si>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</si>
  <si>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</si>
  <si>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</si>
  <si>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</si>
  <si>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</si>
  <si>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</si>
  <si>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</si>
  <si>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</si>
  <si>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</si>
  <si>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</si>
  <si>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</si>
  <si>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</si>
  <si>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</si>
  <si>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</si>
  <si>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</si>
  <si>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</si>
  <si>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</si>
  <si>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</si>
  <si>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</si>
  <si>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</si>
  <si>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</si>
  <si>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</si>
  <si>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</si>
  <si>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</si>
  <si>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</si>
  <si>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</si>
  <si>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</si>
  <si>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</si>
  <si>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</si>
  <si>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</si>
  <si>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</si>
  <si>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</si>
  <si>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</si>
  <si>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</si>
  <si>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</si>
  <si>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</si>
  <si>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</si>
  <si>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</si>
  <si>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</si>
  <si>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</si>
  <si>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</si>
  <si>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</si>
  <si>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</si>
  <si>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</si>
  <si>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</si>
  <si>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</si>
  <si>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</si>
  <si>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</si>
  <si>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</si>
  <si>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</si>
  <si>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</si>
  <si>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</si>
  <si>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</si>
  <si>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</si>
  <si>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</si>
  <si>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</si>
  <si>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</si>
  <si>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</si>
  <si>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</si>
  <si>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</si>
  <si>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</si>
  <si>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</si>
  <si>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</si>
  <si>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</si>
  <si>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</si>
  <si>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</si>
  <si>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</si>
  <si>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</si>
  <si>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</si>
  <si>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</si>
  <si>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</si>
  <si>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</si>
  <si>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</si>
  <si>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</si>
  <si>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</si>
  <si>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</si>
  <si>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</si>
  <si>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</si>
  <si>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</si>
  <si>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</si>
  <si>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</si>
  <si>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</si>
  <si>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</si>
  <si>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</si>
  <si>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</si>
  <si>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</si>
  <si>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</si>
  <si>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</si>
  <si>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</si>
  <si>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</si>
  <si>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</si>
  <si>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</si>
  <si>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</si>
  <si>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</si>
  <si>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</si>
  <si>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</si>
  <si>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</si>
  <si>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</si>
  <si>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</si>
  <si>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</si>
  <si>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</si>
  <si>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</si>
  <si>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</si>
  <si>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</si>
  <si>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</si>
  <si>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</si>
  <si>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</si>
  <si>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</si>
  <si>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</si>
  <si>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</si>
  <si>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</si>
  <si>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</si>
  <si>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</si>
  <si>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</si>
  <si>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</si>
  <si>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</si>
  <si>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</si>
  <si>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</si>
  <si>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</si>
  <si>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</si>
  <si>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</si>
  <si>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</si>
  <si>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</si>
  <si>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</si>
  <si>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</si>
  <si>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</si>
  <si>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</si>
  <si>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</si>
  <si>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</si>
  <si>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</si>
  <si>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</si>
  <si>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</si>
  <si>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</si>
  <si>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</si>
  <si>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</si>
  <si>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</si>
  <si>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</si>
  <si>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</si>
  <si>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</si>
  <si>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</si>
  <si>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</si>
  <si>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</si>
  <si>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</si>
  <si>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</si>
  <si>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</si>
  <si>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</si>
  <si>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</si>
  <si>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</si>
  <si>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</si>
  <si>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</si>
  <si>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</si>
  <si>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</si>
  <si>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</si>
  <si>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</si>
  <si>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</si>
  <si>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</si>
  <si>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</si>
  <si>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</si>
  <si>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</si>
  <si>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</si>
  <si>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</si>
  <si>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</si>
  <si>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</si>
  <si>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</si>
  <si>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</si>
  <si>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</si>
  <si>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</si>
  <si>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</si>
  <si>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</si>
  <si>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</si>
  <si>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</si>
  <si>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</si>
  <si>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</si>
  <si>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</si>
  <si>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</si>
  <si>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</si>
  <si>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</si>
  <si>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</si>
  <si>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</si>
  <si>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</si>
  <si>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</si>
  <si>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</si>
  <si>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</si>
  <si>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</si>
  <si>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</si>
  <si>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</si>
  <si>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</si>
  <si>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</si>
  <si>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</si>
  <si>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</si>
  <si>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</si>
  <si>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</si>
  <si>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</si>
  <si>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</si>
  <si>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</si>
  <si>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</si>
  <si>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</si>
  <si>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</si>
  <si>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</si>
  <si>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</si>
  <si>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</si>
  <si>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</si>
  <si>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</si>
  <si>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</si>
  <si>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</si>
  <si>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</si>
  <si>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</si>
  <si>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</si>
  <si>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</si>
  <si>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</si>
  <si>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</si>
  <si>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</si>
  <si>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</si>
  <si>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</si>
  <si>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</si>
  <si>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</si>
  <si>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</si>
  <si>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</si>
  <si>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</si>
  <si>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</si>
  <si>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</si>
  <si>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</si>
  <si>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</si>
  <si>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</si>
  <si>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</si>
  <si>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</si>
  <si>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</si>
  <si>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</si>
  <si>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</si>
  <si>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</si>
  <si>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</si>
  <si>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</si>
  <si>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</si>
  <si>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</si>
  <si>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</si>
  <si>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</si>
  <si>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</si>
  <si>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</si>
  <si>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</si>
  <si>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</si>
  <si>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</si>
  <si>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</si>
  <si>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</si>
  <si>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</si>
  <si>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</si>
  <si>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</si>
  <si>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</si>
  <si>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</si>
  <si>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</si>
  <si>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</si>
  <si>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</si>
  <si>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</si>
  <si>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</si>
  <si>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</si>
  <si>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</si>
  <si>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</si>
  <si>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</si>
  <si>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</si>
  <si>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</si>
  <si>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</si>
  <si>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</si>
  <si>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</si>
  <si>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</si>
  <si>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</si>
  <si>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</si>
  <si>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</si>
  <si>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</si>
  <si>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</si>
  <si>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</si>
  <si>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</si>
  <si>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</si>
  <si>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</si>
  <si>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</si>
  <si>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</si>
  <si>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</si>
  <si>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</si>
  <si>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</si>
  <si>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</si>
  <si>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</si>
  <si>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</si>
  <si>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</si>
  <si>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</si>
  <si>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</si>
  <si>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</si>
  <si>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</si>
  <si>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</si>
  <si>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</si>
  <si>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</si>
  <si>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</si>
  <si>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</si>
  <si>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</si>
  <si>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</si>
  <si>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</si>
  <si>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</si>
  <si>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</si>
  <si>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</si>
  <si>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</si>
  <si>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</si>
  <si>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</si>
  <si>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</si>
  <si>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</si>
  <si>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</si>
  <si>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</si>
  <si>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</si>
  <si>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</si>
  <si>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</si>
  <si>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</si>
  <si>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</si>
  <si>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</si>
  <si>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</si>
  <si>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</si>
  <si>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</si>
  <si>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</si>
  <si>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</si>
  <si>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</si>
  <si>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</si>
  <si>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</si>
  <si>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</si>
  <si>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</si>
  <si>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</si>
  <si>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</si>
  <si>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</si>
  <si>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</si>
  <si>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</si>
  <si>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</si>
  <si>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</si>
  <si>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</si>
  <si>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</si>
  <si>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</si>
  <si>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</si>
  <si>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</si>
  <si>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</si>
  <si>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</si>
  <si>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</si>
  <si>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</si>
  <si>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</si>
  <si>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</si>
  <si>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</si>
  <si>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</si>
  <si>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</si>
  <si>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</si>
  <si>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</si>
  <si>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</si>
  <si>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</si>
  <si>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</si>
  <si>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</si>
  <si>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</si>
  <si>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</si>
  <si>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</si>
  <si>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</si>
  <si>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</si>
  <si>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</si>
  <si>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</si>
  <si>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</si>
  <si>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</si>
  <si>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</si>
  <si>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</si>
  <si>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</si>
  <si>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</si>
  <si>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</si>
  <si>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</si>
  <si>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</si>
  <si>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</si>
  <si>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</si>
  <si>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</si>
  <si>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</si>
  <si>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</si>
  <si>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</si>
  <si>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</si>
  <si>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</si>
  <si>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</si>
  <si>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</si>
  <si>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</si>
  <si>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</si>
  <si>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</si>
  <si>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</si>
  <si>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</si>
  <si>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</si>
  <si>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</si>
  <si>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</si>
  <si>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</si>
  <si>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</si>
  <si>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</si>
  <si>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</si>
  <si>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</si>
  <si>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</si>
  <si>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</si>
  <si>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</si>
  <si>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</si>
  <si>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</si>
  <si>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</si>
  <si>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</si>
  <si>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</si>
  <si>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</si>
  <si>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</si>
  <si>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</si>
  <si>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</si>
  <si>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</si>
  <si>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</si>
  <si>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</si>
  <si>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</si>
  <si>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</si>
  <si>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</si>
  <si>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</si>
  <si>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</si>
  <si>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</si>
  <si>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</si>
  <si>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</si>
  <si>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</si>
  <si>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</si>
  <si>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</si>
  <si>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</si>
  <si>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</si>
  <si>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</si>
  <si>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</si>
  <si>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</si>
  <si>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</si>
  <si>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</si>
  <si>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</si>
  <si>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</si>
  <si>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</si>
  <si>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</si>
  <si>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</si>
  <si>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</si>
  <si>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</si>
  <si>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</si>
  <si>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</si>
  <si>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</si>
  <si>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</si>
  <si>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</si>
  <si>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</si>
  <si>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</si>
  <si>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</si>
  <si>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</si>
  <si>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</si>
  <si>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</si>
  <si>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</si>
  <si>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</si>
  <si>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</si>
  <si>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</si>
  <si>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</si>
  <si>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</si>
  <si>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</si>
  <si>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</si>
  <si>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</si>
  <si>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</si>
  <si>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</si>
  <si>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</si>
  <si>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</si>
  <si>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</si>
  <si>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</si>
  <si>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</si>
  <si>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</si>
  <si>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</si>
  <si>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</si>
  <si>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</si>
  <si>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</si>
  <si>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</si>
  <si>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</si>
  <si>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</si>
  <si>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</si>
  <si>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</si>
  <si>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</si>
  <si>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</si>
  <si>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</si>
  <si>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</si>
  <si>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</si>
  <si>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</si>
  <si>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</si>
  <si>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</si>
  <si>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</si>
  <si>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</si>
  <si>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</si>
  <si>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</si>
  <si>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</si>
  <si>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</si>
  <si>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</si>
  <si>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</si>
  <si>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</si>
  <si>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</si>
  <si>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</si>
  <si>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</si>
  <si>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</si>
  <si>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</si>
  <si>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</si>
  <si>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</si>
  <si>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</si>
  <si>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</si>
  <si>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</si>
  <si>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</si>
  <si>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</si>
  <si>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</si>
  <si>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</si>
  <si>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</si>
  <si>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</si>
  <si>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</si>
  <si>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</si>
  <si>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</si>
  <si>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</si>
  <si>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</si>
  <si>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</si>
  <si>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</si>
  <si>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</si>
  <si>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</si>
  <si>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</si>
  <si>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</si>
  <si>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</si>
  <si>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</si>
  <si>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</si>
  <si>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</si>
  <si>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</si>
  <si>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</si>
  <si>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</si>
  <si>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</si>
  <si>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</si>
  <si>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</si>
  <si>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</si>
  <si>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</si>
  <si>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</si>
  <si>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</si>
  <si>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</si>
  <si>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</si>
  <si>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</si>
  <si>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</si>
  <si>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</si>
  <si>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</si>
  <si>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</si>
  <si>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</si>
  <si>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</si>
  <si>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</si>
  <si>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</si>
  <si>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</si>
  <si>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</si>
  <si>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</si>
  <si>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</si>
  <si>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</si>
  <si>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</si>
  <si>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</si>
  <si>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</si>
  <si>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</si>
  <si>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</si>
  <si>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</si>
  <si>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</si>
  <si>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</si>
  <si>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</si>
  <si>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</si>
  <si>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</si>
  <si>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</si>
  <si>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</si>
  <si>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</si>
  <si>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</si>
  <si>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</si>
  <si>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</si>
  <si>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</si>
  <si>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</si>
  <si>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</si>
  <si>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</si>
  <si>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</si>
  <si>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</si>
  <si>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</si>
  <si>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</si>
  <si>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</si>
  <si>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</si>
  <si>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</si>
  <si>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</si>
  <si>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</si>
  <si>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</si>
  <si>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</si>
  <si>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</si>
  <si>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</si>
  <si>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</si>
  <si>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</si>
  <si>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</si>
  <si>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</si>
  <si>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</si>
  <si>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</si>
  <si>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</si>
  <si>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</si>
  <si>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</si>
  <si>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</si>
  <si>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</si>
  <si>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</si>
  <si>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</si>
  <si>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</si>
  <si>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</si>
  <si>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</si>
  <si>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</si>
  <si>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</si>
  <si>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</si>
  <si>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</si>
  <si>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</si>
  <si>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</si>
  <si>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</si>
  <si>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</si>
  <si>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</si>
  <si>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</si>
  <si>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</si>
  <si>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</si>
  <si>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</si>
  <si>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</si>
  <si>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</si>
  <si>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</si>
  <si>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</si>
  <si>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</si>
  <si>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</si>
  <si>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</si>
  <si>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</si>
  <si>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</si>
  <si>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</si>
  <si>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</si>
  <si>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</si>
  <si>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</si>
  <si>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</si>
  <si>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</si>
  <si>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</si>
  <si>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</si>
  <si>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</si>
  <si>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</si>
  <si>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</si>
  <si>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</si>
  <si>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</si>
  <si>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</si>
  <si>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</si>
  <si>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</si>
  <si>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</si>
  <si>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</si>
  <si>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</si>
  <si>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</si>
  <si>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</si>
  <si>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</si>
  <si>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</si>
  <si>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</si>
  <si>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</si>
  <si>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</si>
  <si>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</si>
  <si>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</si>
  <si>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</si>
  <si>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</si>
  <si>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</si>
  <si>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</si>
  <si>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</si>
  <si>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</si>
  <si>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</si>
  <si>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</si>
  <si>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</si>
  <si>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</si>
  <si>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</si>
  <si>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</si>
  <si>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</si>
  <si>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</si>
  <si>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</si>
  <si>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</si>
  <si>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</si>
  <si>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</si>
  <si>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</si>
  <si>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</si>
  <si>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</si>
  <si>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</si>
  <si>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</si>
  <si>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</si>
  <si>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</si>
  <si>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</si>
  <si>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</si>
  <si>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</si>
  <si>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</si>
  <si>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</si>
  <si>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</si>
  <si>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</si>
  <si>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</si>
  <si>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</si>
  <si>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</si>
  <si>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</si>
  <si>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</si>
  <si>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</si>
  <si>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</si>
  <si>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</si>
  <si>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</si>
  <si>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</si>
  <si>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</si>
  <si>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</si>
  <si>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</si>
  <si>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</si>
  <si>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</si>
  <si>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</si>
  <si>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</si>
  <si>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</si>
  <si>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</si>
  <si>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</si>
  <si>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</si>
  <si>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</si>
  <si>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</si>
  <si>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</si>
  <si>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</si>
  <si>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</si>
  <si>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</si>
  <si>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</si>
  <si>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</si>
  <si>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</si>
  <si>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</si>
  <si>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</si>
  <si>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</si>
  <si>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</si>
  <si>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</si>
  <si>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</si>
  <si>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</si>
  <si>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</si>
  <si>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</si>
  <si>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</si>
  <si>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</si>
  <si>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</si>
  <si>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</si>
  <si>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</si>
  <si>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</si>
  <si>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</si>
  <si>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</si>
  <si>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</si>
  <si>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</si>
  <si>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</si>
  <si>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</si>
  <si>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</si>
  <si>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</si>
  <si>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</si>
  <si>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</si>
  <si>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</si>
  <si>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</si>
  <si>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</si>
  <si>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</si>
  <si>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</si>
  <si>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</si>
  <si>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</si>
  <si>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</si>
  <si>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</si>
  <si>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</si>
  <si>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</si>
  <si>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</si>
  <si>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</si>
  <si>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</si>
  <si>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</si>
  <si>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</si>
  <si>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</si>
  <si>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</si>
  <si>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</si>
  <si>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</si>
  <si>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</si>
  <si>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</si>
  <si>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</si>
  <si>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</si>
  <si>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</si>
  <si>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</si>
  <si>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</si>
  <si>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</si>
  <si>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</si>
  <si>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</si>
  <si>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</si>
  <si>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</si>
  <si>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</si>
  <si>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</si>
  <si>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</si>
  <si>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</si>
  <si>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</si>
  <si>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</si>
  <si>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</si>
  <si>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</si>
  <si>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</si>
  <si>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</si>
  <si>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</si>
  <si>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</si>
  <si>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</si>
  <si>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</si>
  <si>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</si>
  <si>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</si>
  <si>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</si>
  <si>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</si>
  <si>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</si>
  <si>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</si>
  <si>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</si>
  <si>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</si>
  <si>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</si>
  <si>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</si>
  <si>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</si>
  <si>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</si>
  <si>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</si>
  <si>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</si>
  <si>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</si>
  <si>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</si>
  <si>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</si>
  <si>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</si>
  <si>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</si>
  <si>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</si>
  <si>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</si>
  <si>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</si>
  <si>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</si>
  <si>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</si>
  <si>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</si>
  <si>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</si>
  <si>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</si>
  <si>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</si>
  <si>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</si>
  <si>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</si>
  <si>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</si>
  <si>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</si>
  <si>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</si>
  <si>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</si>
  <si>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</si>
  <si>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</si>
  <si>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</si>
  <si>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</si>
  <si>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</si>
  <si>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</si>
  <si>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</si>
  <si>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</si>
  <si>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</si>
  <si>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</si>
  <si>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</si>
  <si>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</si>
  <si>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</si>
  <si>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</si>
  <si>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</si>
  <si>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</si>
  <si>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</si>
  <si>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</si>
  <si>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</si>
  <si>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</si>
  <si>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</si>
  <si>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</si>
  <si>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</si>
  <si>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</si>
  <si>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</si>
  <si>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</si>
  <si>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</si>
  <si>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</si>
  <si>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</si>
  <si>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</si>
  <si>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</si>
  <si>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</si>
  <si>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</si>
  <si>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</si>
  <si>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</si>
  <si>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</si>
  <si>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</si>
  <si>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</si>
  <si>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</si>
  <si>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</si>
  <si>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</si>
  <si>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</si>
  <si>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</si>
  <si>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</si>
  <si>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</si>
  <si>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</si>
  <si>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</si>
  <si>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</si>
  <si>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</si>
  <si>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</si>
  <si>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</si>
  <si>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</si>
  <si>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</si>
  <si>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</si>
  <si>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</si>
  <si>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</si>
  <si>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</si>
  <si>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</si>
  <si>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</si>
  <si>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</si>
  <si>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</si>
  <si>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</si>
  <si>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</si>
  <si>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</si>
  <si>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</si>
  <si>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</si>
  <si>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</si>
  <si>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</si>
  <si>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</si>
  <si>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</si>
  <si>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</si>
  <si>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</si>
  <si>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</si>
  <si>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</si>
  <si>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</si>
  <si>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</si>
  <si>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</si>
  <si>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</si>
  <si>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</si>
  <si>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</si>
  <si>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</si>
  <si>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</si>
  <si>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</si>
  <si>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</si>
  <si>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</si>
  <si>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</si>
  <si>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</si>
  <si>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</si>
  <si>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</si>
  <si>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</si>
  <si>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</si>
  <si>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</si>
  <si>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</si>
  <si>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</si>
  <si>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</si>
  <si>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</si>
  <si>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</si>
  <si>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</si>
  <si>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</si>
  <si>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</si>
  <si>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</si>
  <si>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</si>
  <si>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</si>
  <si>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</si>
  <si>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</si>
  <si>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</si>
  <si>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</si>
  <si>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</si>
  <si>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</si>
  <si>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</si>
  <si>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</si>
  <si>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</si>
  <si>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</si>
  <si>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</si>
  <si>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</si>
  <si>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</si>
  <si>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</si>
  <si>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</si>
  <si>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</si>
  <si>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</si>
  <si>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</si>
  <si>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</si>
  <si>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</si>
  <si>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</si>
  <si>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</si>
  <si>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</si>
  <si>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</si>
  <si>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</si>
  <si>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</si>
  <si>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</si>
  <si>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</si>
  <si>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</si>
  <si>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</si>
  <si>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</si>
  <si>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</si>
  <si>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</si>
  <si>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</si>
  <si>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</si>
  <si>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</si>
  <si>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</si>
  <si>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</si>
  <si>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</si>
  <si>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</si>
  <si>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</si>
  <si>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</si>
  <si>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</si>
  <si>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</si>
  <si>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</si>
  <si>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</si>
  <si>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</si>
  <si>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</si>
  <si>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</si>
  <si>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</si>
  <si>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</si>
  <si>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</si>
  <si>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</si>
  <si>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</si>
  <si>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</si>
  <si>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</si>
  <si>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</si>
  <si>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</si>
  <si>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</si>
  <si>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</si>
  <si>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</si>
  <si>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</si>
  <si>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</si>
  <si>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</si>
  <si>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</si>
  <si>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</si>
  <si>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</si>
  <si>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</si>
  <si>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</si>
  <si>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</si>
  <si>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</si>
  <si>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</si>
  <si>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</si>
  <si>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</si>
  <si>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</si>
  <si>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</si>
  <si>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</si>
  <si>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</si>
  <si>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</si>
  <si>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</si>
  <si>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</si>
  <si>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</si>
  <si>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</si>
  <si>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</si>
  <si>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</si>
  <si>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</si>
  <si>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</si>
  <si>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</si>
  <si>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</si>
  <si>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</si>
  <si>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</si>
  <si>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</si>
  <si>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</si>
  <si>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</si>
  <si>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</si>
  <si>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</si>
  <si>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</si>
  <si>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</si>
  <si>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</si>
  <si>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</si>
  <si>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</si>
  <si>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</si>
  <si>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</si>
  <si>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</si>
  <si>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</si>
  <si>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</si>
  <si>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</si>
  <si>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</si>
  <si>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</si>
  <si>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</si>
  <si>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</si>
  <si>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</si>
  <si>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</si>
  <si>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</si>
  <si>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</si>
  <si>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</si>
  <si>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</si>
  <si>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</si>
  <si>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</si>
  <si>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</si>
  <si>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</si>
  <si>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</si>
  <si>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</si>
  <si>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</si>
  <si>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</si>
  <si>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</si>
  <si>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</si>
  <si>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</si>
  <si>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</si>
  <si>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</si>
  <si>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</si>
  <si>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</si>
  <si>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</si>
  <si>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</si>
  <si>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</si>
  <si>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</si>
  <si>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</si>
  <si>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</si>
  <si>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</si>
  <si>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</si>
  <si>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</si>
  <si>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</si>
  <si>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</si>
  <si>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</si>
  <si>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</si>
  <si>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</si>
  <si>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</si>
  <si>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</si>
  <si>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</si>
  <si>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</si>
  <si>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</si>
  <si>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</si>
  <si>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</si>
  <si>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</si>
  <si>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</si>
  <si>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</si>
  <si>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</si>
  <si>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</si>
  <si>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</si>
  <si>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</si>
  <si>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</si>
  <si>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</si>
  <si>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</si>
  <si>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</si>
  <si>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</si>
  <si>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</si>
  <si>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</si>
  <si>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</si>
  <si>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</si>
  <si>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</si>
  <si>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</si>
  <si>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</si>
  <si>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</si>
  <si>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</si>
  <si>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</si>
  <si>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</si>
  <si>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</si>
  <si>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</si>
  <si>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</si>
  <si>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</si>
  <si>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</si>
  <si>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</si>
  <si>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</si>
  <si>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</si>
  <si>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</si>
  <si>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</si>
  <si>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</si>
  <si>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</si>
  <si>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</si>
  <si>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</si>
  <si>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</si>
  <si>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</si>
  <si>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</si>
  <si>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</si>
  <si>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</si>
  <si>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</si>
  <si>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</si>
  <si>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</si>
  <si>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</si>
  <si>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</si>
  <si>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</si>
  <si>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</si>
  <si>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</si>
  <si>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</si>
  <si>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</si>
  <si>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</si>
  <si>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</si>
  <si>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</si>
  <si>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</si>
  <si>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</si>
  <si>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</si>
  <si>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</si>
  <si>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</si>
  <si>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</si>
  <si>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</si>
  <si>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</si>
  <si>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</si>
  <si>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</si>
  <si>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</si>
  <si>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</si>
  <si>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</si>
  <si>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</si>
  <si>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</si>
  <si>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</si>
  <si>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</si>
  <si>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</si>
  <si>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</si>
  <si>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</si>
  <si>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</si>
  <si>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</si>
  <si>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</si>
  <si>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</si>
  <si>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JEFFERSON</t>
  </si>
  <si>
    <t>1714 BROADWAY</t>
  </si>
  <si>
    <t>MT. VERNON</t>
  </si>
  <si>
    <t>rdaniels@roe13.org</t>
  </si>
  <si>
    <t>618-244-8040</t>
  </si>
  <si>
    <t>618-241-7868</t>
  </si>
  <si>
    <t>Regional Office of Education #25 and #21</t>
  </si>
  <si>
    <t>Page 11, Line 111 - CTE Secondary</t>
  </si>
  <si>
    <t>Page 11, Line 227 - VE Perkins - Title IIC Secondary</t>
  </si>
  <si>
    <t>The System prepares interim financial reports using software specifically designed for school district financial reporting.  For year end reporting purposes, the System relies on the auditor to prepare drafts of full disclosure financial statements (including footnotes) in a format acceptable by ISBE.  The System currently lacks sufficient expertise to prepare year end, full disclosure financial statements without significant assistance from the auditor, but does possess sufficient skills, knowledge or experience to approve the journal entries and the draft financial statements.</t>
  </si>
  <si>
    <t>The System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System accounting staff.</t>
  </si>
  <si>
    <t xml:space="preserve">The System should review the additional costs it would incur to prepare the financial statements internally with the corresponding reduction of risk associated with material misstatement of the System's financial statements.
</t>
  </si>
  <si>
    <t>Management is currently confident with the abilities of the accounting staff to prepare interim financial statements.  The System has also accepted the additional risk associated with the auditor drafting the year end financial statements including the notes to the financial statements.  Management will review, approve and take responsibility for the audit adjustments and financial statements.</t>
  </si>
  <si>
    <t>RON DANIELS, ADMINISTRATIVE AGENT</t>
  </si>
  <si>
    <t>Rend Lake Area Reg Del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</si>
</sst>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588818</xdr:colOff>
          <xdr:row>2</xdr:row>
          <xdr:rowOff>95250</xdr:rowOff>
        </xdr:from>
        <xdr:to>
          <xdr:col>0</xdr:col>
          <xdr:colOff>1499755</xdr:colOff>
          <xdr:row>6</xdr:row>
          <xdr:rowOff>133350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6" t="s">
        <v>1955</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6"/>
      <c r="C5" s="179" t="s">
        <v>1083</v>
      </c>
      <c r="D5" s="364"/>
      <c r="E5" s="364"/>
      <c r="H5" s="193"/>
      <c r="I5" s="2110" t="s">
        <v>788</v>
      </c>
      <c r="J5" s="2109"/>
      <c r="K5" s="2109"/>
      <c r="L5" s="2109"/>
      <c r="M5" s="2109"/>
      <c r="N5" s="2109"/>
      <c r="O5" s="2109"/>
      <c r="P5" s="2109"/>
      <c r="Q5" s="2109"/>
      <c r="R5" s="2109"/>
      <c r="S5" s="2109"/>
    </row>
    <row r="6" spans="1:28" ht="14.1" customHeight="1" x14ac:dyDescent="0.2">
      <c r="B6" s="446" t="s">
        <v>2093</v>
      </c>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13000000047</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8" t="s">
        <v>2105</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2119</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2106</v>
      </c>
      <c r="B19" s="2086"/>
      <c r="C19" s="2086"/>
      <c r="D19" s="2086"/>
      <c r="E19" s="2086"/>
      <c r="F19" s="2086"/>
      <c r="G19" s="2086"/>
      <c r="H19" s="2068"/>
      <c r="I19" s="184"/>
      <c r="J19" s="379"/>
      <c r="K19" s="195"/>
      <c r="L19" s="193"/>
      <c r="M19" s="660"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66" t="s">
        <v>2107</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5" t="s">
        <v>1631</v>
      </c>
      <c r="Z22" s="200"/>
      <c r="AA22" s="201"/>
    </row>
    <row r="23" spans="1:27" ht="13.5" customHeight="1" x14ac:dyDescent="0.2">
      <c r="A23" s="2111" t="s">
        <v>2108</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6">
        <v>62864</v>
      </c>
      <c r="B25" s="2067"/>
      <c r="C25" s="2067"/>
      <c r="D25" s="2067"/>
      <c r="E25" s="2067"/>
      <c r="F25" s="2067"/>
      <c r="G25" s="2067"/>
      <c r="H25" s="2068"/>
      <c r="I25" s="661"/>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77" t="s">
        <v>2006</v>
      </c>
      <c r="J27" s="2078"/>
      <c r="K27" s="2078"/>
      <c r="L27" s="2078"/>
      <c r="M27" s="2078"/>
      <c r="N27" s="2078"/>
      <c r="O27" s="2078"/>
      <c r="P27" s="2078"/>
      <c r="Q27" s="2078"/>
      <c r="R27" s="2078"/>
      <c r="S27" s="2079"/>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c r="F29" s="1566" t="s">
        <v>1629</v>
      </c>
      <c r="G29" s="662"/>
      <c r="I29" s="275"/>
      <c r="J29" s="392"/>
      <c r="K29" s="182" t="s">
        <v>675</v>
      </c>
      <c r="L29" s="1761"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2"/>
      <c r="B30" s="1093" t="s">
        <v>2093</v>
      </c>
      <c r="C30" s="674" t="s">
        <v>1385</v>
      </c>
      <c r="D30" s="182"/>
      <c r="E30" s="182"/>
      <c r="F30" s="1281"/>
      <c r="G30" s="662"/>
      <c r="H30" s="662"/>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1761"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1761"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4" t="s">
        <v>2118</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2108</v>
      </c>
      <c r="B40" s="2081"/>
      <c r="C40" s="2082"/>
      <c r="D40" s="2082"/>
      <c r="E40" s="2082"/>
      <c r="F40" s="2083"/>
      <c r="G40" s="2083"/>
      <c r="H40" s="2084"/>
      <c r="I40" s="2097"/>
      <c r="J40" s="2098"/>
      <c r="K40" s="2098"/>
      <c r="L40" s="2098"/>
      <c r="M40" s="2098"/>
      <c r="N40" s="2098"/>
      <c r="O40" s="2098"/>
      <c r="P40" s="2098"/>
      <c r="Q40" s="2098"/>
      <c r="R40" s="2098"/>
      <c r="S40" s="2099"/>
      <c r="T40" s="2097" t="s">
        <v>2108</v>
      </c>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2109</v>
      </c>
      <c r="B42" s="2067"/>
      <c r="C42" s="2068"/>
      <c r="D42" s="2085" t="s">
        <v>2110</v>
      </c>
      <c r="E42" s="2067"/>
      <c r="F42" s="2067"/>
      <c r="G42" s="2067"/>
      <c r="H42" s="2068"/>
      <c r="I42" s="2069"/>
      <c r="J42" s="2070"/>
      <c r="K42" s="2070"/>
      <c r="L42" s="2070"/>
      <c r="M42" s="2070"/>
      <c r="N42" s="2070"/>
      <c r="O42" s="2071"/>
      <c r="P42" s="2096"/>
      <c r="Q42" s="2070"/>
      <c r="R42" s="2070"/>
      <c r="S42" s="2071"/>
      <c r="T42" s="2069" t="s">
        <v>2109</v>
      </c>
      <c r="U42" s="2070"/>
      <c r="V42" s="2070"/>
      <c r="W42" s="2071"/>
      <c r="X42" s="2096" t="s">
        <v>2110</v>
      </c>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9" sqref="A39:B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2036</v>
      </c>
      <c r="C31" s="216" t="s">
        <v>1390</v>
      </c>
      <c r="D31" s="605"/>
      <c r="E31" s="607"/>
    </row>
    <row r="32" spans="1:5" x14ac:dyDescent="0.2">
      <c r="B32" s="605" t="s">
        <v>1296</v>
      </c>
      <c r="C32" s="216" t="s">
        <v>1390</v>
      </c>
      <c r="D32" s="606" t="s">
        <v>2037</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2"/>
      <c r="D3" s="718"/>
      <c r="E3" s="405"/>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2004</v>
      </c>
    </row>
    <row r="30" spans="1:4" s="33" customFormat="1" x14ac:dyDescent="0.2">
      <c r="A30" s="30"/>
      <c r="B30" s="1756"/>
      <c r="C30" s="621"/>
      <c r="D30" s="1625" t="s">
        <v>2005</v>
      </c>
    </row>
    <row r="31" spans="1:4" s="33" customFormat="1" x14ac:dyDescent="0.2">
      <c r="A31" s="30"/>
      <c r="B31" s="1756"/>
      <c r="C31" s="621"/>
      <c r="D31" s="1757" t="s">
        <v>1854</v>
      </c>
    </row>
    <row r="32" spans="1:4" s="33" customFormat="1" ht="8.25" customHeight="1" x14ac:dyDescent="0.2">
      <c r="A32" s="30"/>
      <c r="B32" s="36"/>
      <c r="C32" s="621"/>
      <c r="D32" s="455"/>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2" t="s">
        <v>2093</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4" t="s">
        <v>1863</v>
      </c>
      <c r="H51" s="2033"/>
      <c r="I51" s="9" t="s">
        <v>1913</v>
      </c>
    </row>
    <row r="52" spans="1:9" s="33" customFormat="1" x14ac:dyDescent="0.2">
      <c r="A52" s="30"/>
      <c r="B52" s="2063"/>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2" t="s">
        <v>1637</v>
      </c>
      <c r="B68" s="2175"/>
      <c r="C68" s="2175"/>
      <c r="D68" s="2175"/>
      <c r="E68" s="2176"/>
      <c r="F68" s="2176"/>
      <c r="G68" s="2176"/>
      <c r="H68" s="2176"/>
      <c r="I68" s="2176"/>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2002</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8"/>
      <c r="C100" s="2189"/>
      <c r="D100" s="2189"/>
      <c r="E100" s="2189"/>
      <c r="F100" s="2189"/>
      <c r="G100" s="2189"/>
      <c r="H100" s="2190"/>
      <c r="I100" s="1536"/>
    </row>
    <row r="101" spans="1:9" s="33" customFormat="1" ht="11.25" customHeight="1" x14ac:dyDescent="0.2">
      <c r="A101" s="1579"/>
      <c r="B101" s="2167"/>
      <c r="C101" s="2168"/>
      <c r="D101" s="2168"/>
      <c r="E101" s="2168"/>
      <c r="F101" s="2168"/>
      <c r="G101" s="2168"/>
      <c r="H101" s="2169"/>
      <c r="I101" s="1536"/>
    </row>
    <row r="102" spans="1:9" s="33" customFormat="1" ht="11.25" customHeight="1" x14ac:dyDescent="0.2">
      <c r="A102" s="1579"/>
      <c r="B102" s="2167"/>
      <c r="C102" s="2168"/>
      <c r="D102" s="2168"/>
      <c r="E102" s="2168"/>
      <c r="F102" s="2168"/>
      <c r="G102" s="2168"/>
      <c r="H102" s="2169"/>
      <c r="I102" s="1536"/>
    </row>
    <row r="103" spans="1:9" s="33" customFormat="1" x14ac:dyDescent="0.2">
      <c r="A103" s="1579"/>
      <c r="B103" s="2167"/>
      <c r="C103" s="2168"/>
      <c r="D103" s="2168"/>
      <c r="E103" s="2168"/>
      <c r="F103" s="2168"/>
      <c r="G103" s="2168"/>
      <c r="H103" s="2169"/>
      <c r="I103" s="1536"/>
    </row>
    <row r="104" spans="1:9" s="33" customFormat="1" ht="11.25" customHeight="1" x14ac:dyDescent="0.2">
      <c r="A104" s="1579"/>
      <c r="B104" s="2167"/>
      <c r="C104" s="2168"/>
      <c r="D104" s="2168"/>
      <c r="E104" s="2168"/>
      <c r="F104" s="2168"/>
      <c r="G104" s="2168"/>
      <c r="H104" s="2169"/>
      <c r="I104" s="1536"/>
    </row>
    <row r="105" spans="1:9" s="33" customFormat="1" ht="11.25" customHeight="1" x14ac:dyDescent="0.2">
      <c r="A105" s="1579"/>
      <c r="B105" s="2167"/>
      <c r="C105" s="2168"/>
      <c r="D105" s="2168"/>
      <c r="E105" s="2168"/>
      <c r="F105" s="2168"/>
      <c r="G105" s="2168"/>
      <c r="H105" s="2169"/>
      <c r="I105" s="1536"/>
    </row>
    <row r="106" spans="1:9" s="33" customFormat="1" ht="11.25" customHeight="1" x14ac:dyDescent="0.2">
      <c r="A106" s="1579"/>
      <c r="B106" s="2167"/>
      <c r="C106" s="2168"/>
      <c r="D106" s="2168"/>
      <c r="E106" s="2168"/>
      <c r="F106" s="2168"/>
      <c r="G106" s="2168"/>
      <c r="H106" s="2169"/>
      <c r="I106" s="1536"/>
    </row>
    <row r="107" spans="1:9" s="33" customFormat="1" ht="11.25" customHeight="1" x14ac:dyDescent="0.2">
      <c r="A107" s="1579"/>
      <c r="B107" s="2167"/>
      <c r="C107" s="2168"/>
      <c r="D107" s="2168"/>
      <c r="E107" s="2168"/>
      <c r="F107" s="2168"/>
      <c r="G107" s="2168"/>
      <c r="H107" s="2169"/>
      <c r="I107" s="1574"/>
    </row>
    <row r="108" spans="1:9" s="33" customFormat="1" ht="11.25" customHeight="1" x14ac:dyDescent="0.2">
      <c r="A108" s="1579"/>
      <c r="B108" s="2167"/>
      <c r="C108" s="2168"/>
      <c r="D108" s="2168"/>
      <c r="E108" s="2168"/>
      <c r="F108" s="2168"/>
      <c r="G108" s="2168"/>
      <c r="H108" s="2169"/>
      <c r="I108" s="1536"/>
    </row>
    <row r="109" spans="1:9" s="33" customFormat="1" ht="11.25" customHeight="1" x14ac:dyDescent="0.2">
      <c r="A109" s="1579"/>
      <c r="B109" s="2167"/>
      <c r="C109" s="2168"/>
      <c r="D109" s="2168"/>
      <c r="E109" s="2168"/>
      <c r="F109" s="2168"/>
      <c r="G109" s="2168"/>
      <c r="H109" s="2169"/>
      <c r="I109" s="1536"/>
    </row>
    <row r="110" spans="1:9" s="33" customFormat="1" ht="11.25" customHeight="1" x14ac:dyDescent="0.2">
      <c r="A110" s="1579"/>
      <c r="B110" s="2160"/>
      <c r="C110" s="2161"/>
      <c r="D110" s="2161"/>
      <c r="E110" s="2161"/>
      <c r="F110" s="2161"/>
      <c r="G110" s="2161"/>
      <c r="H110" s="2162"/>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3" t="s">
        <v>2094</v>
      </c>
      <c r="D112" s="2163"/>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4" t="s">
        <v>1646</v>
      </c>
      <c r="D115" s="2165"/>
      <c r="E115" s="2166"/>
      <c r="F115" s="2166"/>
      <c r="G115" s="2166"/>
      <c r="H115" s="2166"/>
      <c r="I115" s="1536"/>
    </row>
    <row r="116" spans="1:9" s="33" customFormat="1" ht="24" customHeight="1" x14ac:dyDescent="0.2">
      <c r="A116" s="1579"/>
      <c r="B116" s="1579"/>
      <c r="C116" s="1579"/>
      <c r="D116" s="1433"/>
      <c r="E116" s="1595"/>
      <c r="F116" s="2065">
        <v>42650</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388669</v>
      </c>
      <c r="E16" s="100"/>
      <c r="F16" s="82">
        <f>SUM('Acct Summary 7-8'!C17,'Acct Summary 7-8'!D17,'Acct Summary 7-8'!F17)</f>
        <v>388467</v>
      </c>
      <c r="G16" s="100"/>
      <c r="H16" s="82">
        <f>SUM(D16-F16)</f>
        <v>202</v>
      </c>
      <c r="I16" s="93"/>
      <c r="J16" s="82">
        <f>SUM('Acct Summary 7-8'!C81,'Acct Summary 7-8'!D81,'Acct Summary 7-8'!F81,'Acct Summary 7-8'!I81)</f>
        <v>1022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Rend Lake Area Reg Del System</v>
      </c>
      <c r="E7" s="136"/>
      <c r="G7" s="137"/>
      <c r="H7" s="138"/>
      <c r="I7" s="138"/>
      <c r="J7" s="138"/>
      <c r="K7" s="138"/>
      <c r="L7"/>
      <c r="M7"/>
      <c r="N7"/>
      <c r="O7"/>
      <c r="P7"/>
    </row>
    <row r="8" spans="1:18" ht="12.75" x14ac:dyDescent="0.2">
      <c r="A8"/>
      <c r="B8"/>
      <c r="C8" s="134" t="s">
        <v>1341</v>
      </c>
      <c r="D8" s="139">
        <f>COVER!A13</f>
        <v>13000000047</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1022</v>
      </c>
      <c r="I12" s="1163"/>
      <c r="J12" s="1163"/>
      <c r="K12" s="1164">
        <f>TRUNC((H12/H13*100000),5)/100000</f>
        <v>2.6294867000000001E-3</v>
      </c>
      <c r="L12" s="1165"/>
      <c r="M12" s="102" t="s">
        <v>1364</v>
      </c>
      <c r="N12" s="102"/>
      <c r="O12" s="1166">
        <v>0.35</v>
      </c>
      <c r="P12" s="154"/>
      <c r="Q12" s="154"/>
    </row>
    <row r="13" spans="1:18" s="156" customFormat="1" ht="11.25" x14ac:dyDescent="0.2">
      <c r="A13" s="154"/>
      <c r="B13" s="1160"/>
      <c r="C13" s="2210" t="s">
        <v>1638</v>
      </c>
      <c r="D13" s="2211"/>
      <c r="E13" s="154"/>
      <c r="F13" s="327" t="s">
        <v>930</v>
      </c>
      <c r="G13" s="1161"/>
      <c r="H13" s="1162">
        <f>SUM('Acct Summary 7-8'!C8+'Acct Summary 7-8'!D8+'Acct Summary 7-8'!F8+'Acct Summary 7-8'!I8)+H14</f>
        <v>388669</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388467</v>
      </c>
      <c r="I17" s="1163"/>
      <c r="J17" s="1169"/>
      <c r="K17" s="1164">
        <f>TRUNC((H17/H18*100000),5)/100000</f>
        <v>0.9994802774999999</v>
      </c>
      <c r="L17" s="1165"/>
      <c r="M17" s="1125" t="s">
        <v>1392</v>
      </c>
      <c r="O17" s="1170" t="str">
        <f>IF(AND(O16="2", J20 &gt; 2),"1",IF(AND(O16 = "1", J20 &gt; 2),"2",IF(AND(O16="1", J20 &gt;1),"1","0")))</f>
        <v>0</v>
      </c>
      <c r="P17" s="154"/>
    </row>
    <row r="18" spans="1:18" s="156" customFormat="1" ht="11.25" x14ac:dyDescent="0.2">
      <c r="A18" s="154"/>
      <c r="B18" s="1160"/>
      <c r="C18" s="2210" t="s">
        <v>1630</v>
      </c>
      <c r="D18" s="2211"/>
      <c r="E18" s="154"/>
      <c r="F18" s="1148" t="s">
        <v>931</v>
      </c>
      <c r="G18" s="1161"/>
      <c r="H18" s="1162">
        <f>SUM('Acct Summary 7-8'!C8+'Acct Summary 7-8'!D8+'Acct Summary 7-8'!F8+'Acct Summary 7-8'!I8)+H19</f>
        <v>388669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7" t="s">
        <v>1766</v>
      </c>
      <c r="D24" s="2207"/>
      <c r="E24" s="154"/>
      <c r="F24" s="154" t="s">
        <v>524</v>
      </c>
      <c r="G24" s="1161"/>
      <c r="H24" s="1162">
        <f>SUM('Assets-Liab 5-6'!C4+'Assets-Liab 5-6'!D4+'Assets-Liab 5-6'!F4+'Assets-Liab 5-6'!I4+'Assets-Liab 5-6'!C5+'Assets-Liab 5-6'!D5+'Assets-Liab 5-6'!F5+'Assets-Liab 5-6'!I5)</f>
        <v>1022</v>
      </c>
      <c r="I24" s="685"/>
      <c r="J24" s="685"/>
      <c r="K24" s="1173">
        <f>TRUNC(((H24/H25*100000)/100000),2)</f>
        <v>0.94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1079.075</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43" sqref="A43"/>
      <selection pane="bottomLeft" activeCell="A43" sqref="A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1022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1022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549759</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549759</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1022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549759</v>
      </c>
      <c r="N40" s="695"/>
    </row>
    <row r="41" spans="1:14" ht="13.5" customHeight="1" thickBot="1" x14ac:dyDescent="0.25">
      <c r="A41" s="465" t="s">
        <v>760</v>
      </c>
      <c r="B41" s="456"/>
      <c r="C41" s="486">
        <f>(SUM(C34,C37,C38,C39))</f>
        <v>1022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549759</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3" sqref="A43"/>
      <selection pane="bottomLeft" activeCell="A43" sqref="A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1987</v>
      </c>
      <c r="B4" s="293">
        <v>1000</v>
      </c>
      <c r="C4" s="696">
        <f>'Revenues 9-14'!C109</f>
        <v>202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188452</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113169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86846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388669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388669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89855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107660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190952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388467</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388467</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202</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7" t="s">
        <v>700</v>
      </c>
      <c r="B78" s="2218"/>
      <c r="C78" s="444">
        <f t="shared" ref="C78:K78" si="9">C20+C77</f>
        <v>202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820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1022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202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0.19765166340508805</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A43" sqref="A43"/>
      <selection pane="bottomLeft" activeCell="A43" sqref="A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202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202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202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v>188452</v>
      </c>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188452</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1961</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113169</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113169</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1" t="s">
        <v>466</v>
      </c>
      <c r="B172" s="2222"/>
      <c r="C172" s="925">
        <f t="shared" ref="C172:K172" si="6">SUM(C131,C140,C144,C145:C149,C154,C155:C170,C171)</f>
        <v>113169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113169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9" t="s">
        <v>921</v>
      </c>
      <c r="B178" s="2230"/>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7" t="s">
        <v>1963</v>
      </c>
      <c r="B179" s="2228"/>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9" t="s">
        <v>922</v>
      </c>
      <c r="B184" s="2230"/>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7" t="s">
        <v>1964</v>
      </c>
      <c r="B185" s="2228"/>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86846</v>
      </c>
      <c r="D227" s="413"/>
      <c r="E227" s="434"/>
      <c r="F227" s="434"/>
      <c r="G227" s="413"/>
      <c r="H227" s="434"/>
      <c r="I227" s="434"/>
      <c r="J227" s="434"/>
      <c r="K227" s="434"/>
    </row>
    <row r="228" spans="1:11" ht="12.75" customHeight="1" thickBot="1" x14ac:dyDescent="0.25">
      <c r="A228" s="741" t="s">
        <v>1282</v>
      </c>
      <c r="B228" s="514"/>
      <c r="C228" s="485">
        <f>SUM(C226:C227)</f>
        <v>86846</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1865</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5" t="s">
        <v>1777</v>
      </c>
      <c r="B273" s="2226"/>
      <c r="C273" s="494">
        <f t="shared" ref="C273:H273" si="10">SUM(C191,C201,C211,C216,C224,C228,C229,C259:C272)</f>
        <v>86846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86846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388669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7" activePane="bottomLeft" state="frozen"/>
      <selection activeCell="A2" sqref="A2"/>
      <selection pane="bottomLeft" activeCell="L97" sqref="L9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c r="D13" s="413"/>
      <c r="E13" s="413">
        <v>5600</v>
      </c>
      <c r="F13" s="413">
        <v>24395</v>
      </c>
      <c r="G13" s="413">
        <v>59860</v>
      </c>
      <c r="H13" s="413"/>
      <c r="I13" s="437"/>
      <c r="J13" s="437"/>
      <c r="K13" s="415">
        <f t="shared" si="0"/>
        <v>89855</v>
      </c>
      <c r="L13" s="413">
        <v>90355</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5600</v>
      </c>
      <c r="F33" s="416">
        <f t="shared" si="1"/>
        <v>24395</v>
      </c>
      <c r="G33" s="416">
        <f t="shared" si="1"/>
        <v>59860</v>
      </c>
      <c r="H33" s="416">
        <f t="shared" si="1"/>
        <v>0</v>
      </c>
      <c r="I33" s="416">
        <f t="shared" si="1"/>
        <v>0</v>
      </c>
      <c r="J33" s="416">
        <f t="shared" si="1"/>
        <v>0</v>
      </c>
      <c r="K33" s="416">
        <f t="shared" si="1"/>
        <v>89855</v>
      </c>
      <c r="L33" s="416">
        <f t="shared" si="1"/>
        <v>90355</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c r="D36" s="419"/>
      <c r="E36" s="419"/>
      <c r="F36" s="419"/>
      <c r="G36" s="419"/>
      <c r="H36" s="419"/>
      <c r="I36" s="437"/>
      <c r="J36" s="437"/>
      <c r="K36" s="415">
        <f t="shared" ref="K36:K41" si="2">SUM(C36:J36)</f>
        <v>0</v>
      </c>
      <c r="L36" s="413"/>
    </row>
    <row r="37" spans="1:14" x14ac:dyDescent="0.2">
      <c r="A37" s="1814" t="s">
        <v>1288</v>
      </c>
      <c r="B37" s="267">
        <v>2120</v>
      </c>
      <c r="C37" s="413"/>
      <c r="D37" s="413"/>
      <c r="E37" s="413">
        <v>1075</v>
      </c>
      <c r="F37" s="413">
        <v>2304</v>
      </c>
      <c r="G37" s="413"/>
      <c r="H37" s="413"/>
      <c r="I37" s="437"/>
      <c r="J37" s="437"/>
      <c r="K37" s="415">
        <f t="shared" si="2"/>
        <v>3379</v>
      </c>
      <c r="L37" s="413">
        <v>3579</v>
      </c>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1075</v>
      </c>
      <c r="F42" s="416">
        <f t="shared" si="3"/>
        <v>2304</v>
      </c>
      <c r="G42" s="416">
        <f t="shared" si="3"/>
        <v>0</v>
      </c>
      <c r="H42" s="416">
        <f t="shared" si="3"/>
        <v>0</v>
      </c>
      <c r="I42" s="416">
        <f t="shared" si="3"/>
        <v>0</v>
      </c>
      <c r="J42" s="416">
        <f t="shared" si="3"/>
        <v>0</v>
      </c>
      <c r="K42" s="416">
        <f t="shared" si="3"/>
        <v>3379</v>
      </c>
      <c r="L42" s="416">
        <f t="shared" si="3"/>
        <v>3579</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28000</v>
      </c>
      <c r="D44" s="419">
        <v>3174</v>
      </c>
      <c r="E44" s="419">
        <v>8052</v>
      </c>
      <c r="F44" s="419">
        <v>1974</v>
      </c>
      <c r="G44" s="419"/>
      <c r="H44" s="419"/>
      <c r="I44" s="437"/>
      <c r="J44" s="437"/>
      <c r="K44" s="421">
        <f>SUM(C44:J44)</f>
        <v>41200</v>
      </c>
      <c r="L44" s="419">
        <v>41040</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28000</v>
      </c>
      <c r="D47" s="416">
        <f t="shared" ref="D47:K47" si="4">SUM(D44:D46)</f>
        <v>3174</v>
      </c>
      <c r="E47" s="416">
        <f t="shared" si="4"/>
        <v>8052</v>
      </c>
      <c r="F47" s="416">
        <f t="shared" si="4"/>
        <v>1974</v>
      </c>
      <c r="G47" s="416">
        <f t="shared" si="4"/>
        <v>0</v>
      </c>
      <c r="H47" s="416">
        <f t="shared" si="4"/>
        <v>0</v>
      </c>
      <c r="I47" s="416">
        <f t="shared" si="4"/>
        <v>0</v>
      </c>
      <c r="J47" s="416">
        <f t="shared" si="4"/>
        <v>0</v>
      </c>
      <c r="K47" s="416">
        <f t="shared" si="4"/>
        <v>41200</v>
      </c>
      <c r="L47" s="416">
        <f>SUM(L44:L46)</f>
        <v>41040</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51230</v>
      </c>
      <c r="D50" s="413">
        <v>8365</v>
      </c>
      <c r="E50" s="413">
        <v>2712</v>
      </c>
      <c r="F50" s="413">
        <v>774</v>
      </c>
      <c r="G50" s="413"/>
      <c r="H50" s="413"/>
      <c r="I50" s="437"/>
      <c r="J50" s="437"/>
      <c r="K50" s="421">
        <f>SUM(C50:J50)</f>
        <v>63081</v>
      </c>
      <c r="L50" s="413">
        <v>63040</v>
      </c>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51230</v>
      </c>
      <c r="D53" s="416">
        <f t="shared" ref="D53:L53" si="5">SUM(D49:D52)</f>
        <v>8365</v>
      </c>
      <c r="E53" s="416">
        <f t="shared" si="5"/>
        <v>2712</v>
      </c>
      <c r="F53" s="416">
        <f t="shared" si="5"/>
        <v>774</v>
      </c>
      <c r="G53" s="416">
        <f t="shared" si="5"/>
        <v>0</v>
      </c>
      <c r="H53" s="416">
        <f t="shared" si="5"/>
        <v>0</v>
      </c>
      <c r="I53" s="416">
        <f t="shared" si="5"/>
        <v>0</v>
      </c>
      <c r="J53" s="416">
        <f t="shared" si="5"/>
        <v>0</v>
      </c>
      <c r="K53" s="416">
        <f t="shared" si="5"/>
        <v>63081</v>
      </c>
      <c r="L53" s="416">
        <f t="shared" si="5"/>
        <v>63040</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c r="D60" s="413"/>
      <c r="E60" s="413"/>
      <c r="F60" s="413"/>
      <c r="G60" s="413"/>
      <c r="H60" s="413"/>
      <c r="I60" s="437"/>
      <c r="J60" s="437"/>
      <c r="K60" s="421">
        <f t="shared" si="7"/>
        <v>0</v>
      </c>
      <c r="L60" s="413"/>
      <c r="M60" s="15"/>
      <c r="N60" s="15"/>
    </row>
    <row r="61" spans="1:14" s="16" customFormat="1" x14ac:dyDescent="0.2">
      <c r="A61" s="1814" t="s">
        <v>221</v>
      </c>
      <c r="B61" s="267">
        <v>2540</v>
      </c>
      <c r="C61" s="413"/>
      <c r="D61" s="413"/>
      <c r="E61" s="413"/>
      <c r="F61" s="413"/>
      <c r="G61" s="413"/>
      <c r="H61" s="413"/>
      <c r="I61" s="437"/>
      <c r="J61" s="437"/>
      <c r="K61" s="421">
        <f t="shared" si="7"/>
        <v>0</v>
      </c>
      <c r="L61" s="413"/>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79230</v>
      </c>
      <c r="D74" s="426">
        <f t="shared" ref="D74:K74" si="10">SUM(D42,D47,D53,D57,D65,D72,D73)</f>
        <v>11539</v>
      </c>
      <c r="E74" s="426">
        <f t="shared" si="10"/>
        <v>11839</v>
      </c>
      <c r="F74" s="426">
        <f t="shared" si="10"/>
        <v>5052</v>
      </c>
      <c r="G74" s="426">
        <f t="shared" si="10"/>
        <v>0</v>
      </c>
      <c r="H74" s="426">
        <f t="shared" si="10"/>
        <v>0</v>
      </c>
      <c r="I74" s="426">
        <f t="shared" si="10"/>
        <v>0</v>
      </c>
      <c r="J74" s="426">
        <f t="shared" si="10"/>
        <v>0</v>
      </c>
      <c r="K74" s="426">
        <f t="shared" si="10"/>
        <v>107660</v>
      </c>
      <c r="L74" s="426">
        <f>SUM(L42,L47,L53,L57,L65,L72,L73)</f>
        <v>107659</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v>2500</v>
      </c>
      <c r="F78" s="414"/>
      <c r="G78" s="414"/>
      <c r="H78" s="428"/>
      <c r="I78" s="508"/>
      <c r="J78" s="508"/>
      <c r="K78" s="415">
        <f t="shared" ref="K78:K83" si="11">SUM(C78:J78)</f>
        <v>2500</v>
      </c>
      <c r="L78" s="419">
        <v>2500</v>
      </c>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2500</v>
      </c>
      <c r="F84" s="414"/>
      <c r="G84" s="414"/>
      <c r="H84" s="416">
        <f>SUM(H78:H83)</f>
        <v>0</v>
      </c>
      <c r="I84" s="508"/>
      <c r="J84" s="508"/>
      <c r="K84" s="416">
        <f>SUM(K78:K83)</f>
        <v>2500</v>
      </c>
      <c r="L84" s="416">
        <f>SUM(L78:L83)</f>
        <v>2500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188452</v>
      </c>
      <c r="I96" s="508"/>
      <c r="J96" s="508"/>
      <c r="K96" s="521">
        <f t="shared" si="12"/>
        <v>188452</v>
      </c>
      <c r="L96" s="443">
        <v>188452</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188452</v>
      </c>
      <c r="I100" s="508"/>
      <c r="J100" s="508"/>
      <c r="K100" s="521">
        <f>SUM(K93:K99)</f>
        <v>188452</v>
      </c>
      <c r="L100" s="521">
        <f>SUM(L93:L99)</f>
        <v>188452</v>
      </c>
    </row>
    <row r="101" spans="1:14" ht="12.75" customHeight="1" thickTop="1" thickBot="1" x14ac:dyDescent="0.25">
      <c r="A101" s="1822"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2500</v>
      </c>
      <c r="F102" s="414"/>
      <c r="G102" s="414"/>
      <c r="H102" s="426">
        <f>SUM(H84,H92,H100,H101)</f>
        <v>188452</v>
      </c>
      <c r="I102" s="508"/>
      <c r="J102" s="508"/>
      <c r="K102" s="426">
        <f>SUM(K84,K92,K100,K101)</f>
        <v>190952</v>
      </c>
      <c r="L102" s="426">
        <f>SUM(L84,L92,L100,L101)</f>
        <v>190952</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79230</v>
      </c>
      <c r="D114" s="416">
        <f t="shared" ref="D114:K114" si="13">SUM(D33,D74,D75,D102,D112,D113)</f>
        <v>11539</v>
      </c>
      <c r="E114" s="416">
        <f t="shared" si="13"/>
        <v>19939</v>
      </c>
      <c r="F114" s="416">
        <f t="shared" si="13"/>
        <v>29447</v>
      </c>
      <c r="G114" s="416">
        <f t="shared" si="13"/>
        <v>59860</v>
      </c>
      <c r="H114" s="416">
        <f>SUM(H33,H74,H75,H102,H112,H113)</f>
        <v>188452</v>
      </c>
      <c r="I114" s="416">
        <f t="shared" si="13"/>
        <v>0</v>
      </c>
      <c r="J114" s="416">
        <f t="shared" si="13"/>
        <v>0</v>
      </c>
      <c r="K114" s="416">
        <f t="shared" si="13"/>
        <v>388467</v>
      </c>
      <c r="L114" s="416">
        <f>SUM(L33,L74,L75,L102,L112,L113)</f>
        <v>388966</v>
      </c>
    </row>
    <row r="115" spans="1:14" ht="23.25" thickTop="1" x14ac:dyDescent="0.2">
      <c r="A115" s="1826" t="s">
        <v>1177</v>
      </c>
      <c r="B115" s="893"/>
      <c r="C115" s="417"/>
      <c r="D115" s="417"/>
      <c r="E115" s="417"/>
      <c r="F115" s="417"/>
      <c r="G115" s="417"/>
      <c r="H115" s="417"/>
      <c r="I115" s="417"/>
      <c r="J115" s="417"/>
      <c r="K115" s="441">
        <f>'Revenues 9-14'!C275-'Expenditures 15-22'!K114</f>
        <v>202</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3" t="s">
        <v>337</v>
      </c>
      <c r="B117" s="2234"/>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4" t="s">
        <v>724</v>
      </c>
      <c r="B150" s="2245"/>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0" t="s">
        <v>1403</v>
      </c>
      <c r="B151" s="2241"/>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3" t="s">
        <v>725</v>
      </c>
      <c r="B153" s="2127"/>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7" t="s">
        <v>1141</v>
      </c>
      <c r="B207" s="224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4" t="s">
        <v>595</v>
      </c>
      <c r="B288" s="224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3" t="s">
        <v>150</v>
      </c>
      <c r="B291" s="2237"/>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2" t="s">
        <v>317</v>
      </c>
      <c r="B305" s="224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8" t="s">
        <v>1177</v>
      </c>
      <c r="B306" s="2239"/>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9" t="s">
        <v>156</v>
      </c>
      <c r="B308" s="2250"/>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1" t="s">
        <v>1071</v>
      </c>
      <c r="B310" s="2250"/>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0" t="s">
        <v>1177</v>
      </c>
      <c r="B332" s="2241"/>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2" t="s">
        <v>1142</v>
      </c>
      <c r="B334" s="212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43" sqref="G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40" t="s">
        <v>1314</v>
      </c>
      <c r="D1" s="2252" t="s">
        <v>1315</v>
      </c>
      <c r="E1" s="2253"/>
      <c r="F1" s="2253"/>
      <c r="G1" s="2253"/>
      <c r="H1" s="2253"/>
      <c r="I1" s="2253"/>
      <c r="J1" s="2253"/>
      <c r="K1" s="2253"/>
      <c r="L1" s="2254"/>
      <c r="M1" s="2255" t="s">
        <v>214</v>
      </c>
      <c r="N1" s="2256"/>
    </row>
    <row r="2" spans="1:16" ht="13.5" customHeight="1" x14ac:dyDescent="0.2">
      <c r="A2" s="2259"/>
      <c r="B2" s="2260"/>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v>0</v>
      </c>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2" t="s">
        <v>1969</v>
      </c>
      <c r="B2" s="836" t="s">
        <v>1935</v>
      </c>
      <c r="C2" s="1085" t="s">
        <v>1936</v>
      </c>
      <c r="D2" s="1085" t="s">
        <v>1937</v>
      </c>
      <c r="E2" s="1085" t="s">
        <v>1938</v>
      </c>
      <c r="F2" s="1085" t="s">
        <v>1939</v>
      </c>
    </row>
    <row r="3" spans="1:6" ht="12" customHeight="1" x14ac:dyDescent="0.2">
      <c r="A3" s="2273"/>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8"/>
    </row>
    <row r="2" spans="1:7" ht="33.75" customHeight="1" x14ac:dyDescent="0.2">
      <c r="A2" s="2302" t="s">
        <v>1971</v>
      </c>
      <c r="B2" s="2303"/>
      <c r="C2" s="1626" t="s">
        <v>1940</v>
      </c>
      <c r="D2" s="1626" t="s">
        <v>1941</v>
      </c>
      <c r="E2" s="1626" t="s">
        <v>1942</v>
      </c>
      <c r="F2" s="1626" t="s">
        <v>1943</v>
      </c>
    </row>
    <row r="3" spans="1:7" ht="23.25" customHeight="1" x14ac:dyDescent="0.2">
      <c r="A3" s="2307" t="s">
        <v>1328</v>
      </c>
      <c r="B3" s="2308"/>
      <c r="C3" s="2298"/>
      <c r="D3" s="2299"/>
      <c r="E3" s="2299"/>
      <c r="F3" s="2300"/>
    </row>
    <row r="4" spans="1:7" ht="12.75" customHeight="1" thickBot="1" x14ac:dyDescent="0.25">
      <c r="A4" s="2287" t="s">
        <v>734</v>
      </c>
      <c r="B4" s="2304"/>
      <c r="C4" s="928"/>
      <c r="D4" s="928"/>
      <c r="E4" s="928"/>
      <c r="F4" s="1601">
        <f>SUM(C4+D4)-E4</f>
        <v>0</v>
      </c>
    </row>
    <row r="5" spans="1:7" ht="13.5" thickTop="1" x14ac:dyDescent="0.2">
      <c r="A5" s="2305" t="s">
        <v>1324</v>
      </c>
      <c r="B5" s="2290"/>
      <c r="C5" s="2282"/>
      <c r="D5" s="2283"/>
      <c r="E5" s="2283"/>
      <c r="F5" s="2284"/>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06" t="s">
        <v>735</v>
      </c>
      <c r="B15" s="2288"/>
      <c r="C15" s="1601">
        <f>SUM(C6:C14)</f>
        <v>0</v>
      </c>
      <c r="D15" s="1601">
        <f>SUM(D6:D14)</f>
        <v>0</v>
      </c>
      <c r="E15" s="1601">
        <f>SUM(E6:E14)</f>
        <v>0</v>
      </c>
      <c r="F15" s="1601">
        <f>SUM(F6:F14)</f>
        <v>0</v>
      </c>
      <c r="G15" s="686"/>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3"/>
      <c r="E17" s="1602"/>
      <c r="F17" s="1601">
        <f>SUM(C17+D17)-E17</f>
        <v>0</v>
      </c>
    </row>
    <row r="18" spans="1:11" ht="12.75" customHeight="1" thickTop="1" thickBot="1" x14ac:dyDescent="0.25">
      <c r="A18" s="2280" t="s">
        <v>7</v>
      </c>
      <c r="B18" s="2281"/>
      <c r="C18" s="1602"/>
      <c r="D18" s="513"/>
      <c r="E18" s="1602"/>
      <c r="F18" s="1601">
        <f>SUM(C18+D18)-E18</f>
        <v>0</v>
      </c>
    </row>
    <row r="19" spans="1:11" ht="12.75" customHeight="1" thickTop="1" thickBot="1" x14ac:dyDescent="0.25">
      <c r="A19" s="2280" t="s">
        <v>454</v>
      </c>
      <c r="B19" s="2281"/>
      <c r="C19" s="1602"/>
      <c r="D19" s="513"/>
      <c r="E19" s="1602"/>
      <c r="F19" s="1601">
        <f>SUM(C19+D19)-E19</f>
        <v>0</v>
      </c>
    </row>
    <row r="20" spans="1:11" ht="12.75" customHeight="1" thickTop="1" thickBot="1" x14ac:dyDescent="0.25">
      <c r="A20" s="2285" t="s">
        <v>527</v>
      </c>
      <c r="B20" s="2286"/>
      <c r="C20" s="1602"/>
      <c r="D20" s="513"/>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6"/>
    </row>
    <row r="22" spans="1:11" ht="13.5" thickTop="1" x14ac:dyDescent="0.2">
      <c r="A22" s="2289" t="s">
        <v>1326</v>
      </c>
      <c r="B22" s="2290"/>
      <c r="C22" s="2282"/>
      <c r="D22" s="2283"/>
      <c r="E22" s="2283"/>
      <c r="F22" s="2284"/>
    </row>
    <row r="23" spans="1:11" ht="23.25" customHeight="1" thickBot="1" x14ac:dyDescent="0.25">
      <c r="A23" s="2287" t="s">
        <v>737</v>
      </c>
      <c r="B23" s="2288"/>
      <c r="C23" s="928"/>
      <c r="D23" s="928"/>
      <c r="E23" s="928"/>
      <c r="F23" s="1601">
        <f>SUM(C23+D23)-E23</f>
        <v>0</v>
      </c>
      <c r="G23" s="686"/>
    </row>
    <row r="24" spans="1:11" ht="13.5" thickTop="1" x14ac:dyDescent="0.2">
      <c r="A24" s="2289" t="s">
        <v>1327</v>
      </c>
      <c r="B24" s="2290"/>
      <c r="C24" s="2282"/>
      <c r="D24" s="2283"/>
      <c r="E24" s="2283"/>
      <c r="F24" s="2284"/>
    </row>
    <row r="25" spans="1:11" ht="13.5" thickBot="1" x14ac:dyDescent="0.25">
      <c r="A25" s="2287" t="s">
        <v>738</v>
      </c>
      <c r="B25" s="2293"/>
      <c r="C25" s="928"/>
      <c r="D25" s="928"/>
      <c r="E25" s="928"/>
      <c r="F25" s="1601">
        <f>SUM(C25+D25)-E25</f>
        <v>0</v>
      </c>
      <c r="G25" s="686"/>
    </row>
    <row r="26" spans="1:11" ht="13.5" thickTop="1" x14ac:dyDescent="0.2">
      <c r="A26" s="2294" t="s">
        <v>762</v>
      </c>
      <c r="B26" s="2290"/>
      <c r="C26" s="1603"/>
      <c r="D26" s="1603"/>
      <c r="E26" s="1603"/>
      <c r="F26" s="1604"/>
    </row>
    <row r="27" spans="1:11" ht="13.5" thickBot="1" x14ac:dyDescent="0.25">
      <c r="A27" s="2287" t="s">
        <v>1260</v>
      </c>
      <c r="B27" s="2295"/>
      <c r="C27" s="513"/>
      <c r="D27" s="513"/>
      <c r="E27" s="513"/>
      <c r="F27" s="1601">
        <f>SUM(C27+D27)-E27</f>
        <v>0</v>
      </c>
      <c r="G27" s="686"/>
    </row>
    <row r="28" spans="1:11" ht="7.5" customHeight="1" thickTop="1" x14ac:dyDescent="0.2">
      <c r="A28" s="549"/>
    </row>
    <row r="29" spans="1:11" ht="23.25" customHeight="1" x14ac:dyDescent="0.2">
      <c r="A29" s="2291" t="s">
        <v>685</v>
      </c>
      <c r="B29" s="2292"/>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4" t="s">
        <v>687</v>
      </c>
      <c r="C52" s="2275"/>
      <c r="D52" s="2275"/>
      <c r="E52" s="124" t="s">
        <v>1011</v>
      </c>
      <c r="F52" s="2276"/>
      <c r="G52" s="2277"/>
      <c r="H52" s="118"/>
      <c r="I52" s="118"/>
      <c r="J52" s="121"/>
    </row>
    <row r="53" spans="1:11" ht="11.25" customHeight="1" x14ac:dyDescent="0.2">
      <c r="A53" s="754" t="s">
        <v>1086</v>
      </c>
      <c r="B53" s="125" t="s">
        <v>1127</v>
      </c>
      <c r="C53" s="121"/>
      <c r="D53" s="117"/>
      <c r="E53" s="124" t="s">
        <v>587</v>
      </c>
      <c r="F53" s="2278"/>
      <c r="G53" s="2279"/>
      <c r="H53" s="118"/>
      <c r="I53" s="118"/>
      <c r="J53" s="121"/>
    </row>
    <row r="54" spans="1:11" ht="11.25" customHeight="1" x14ac:dyDescent="0.2">
      <c r="A54" s="755"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6" sqref="K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40"/>
      <c r="I1" s="760"/>
      <c r="J1" s="759"/>
    </row>
    <row r="2" spans="1:11" ht="36.75" x14ac:dyDescent="0.2">
      <c r="A2" s="2330" t="s">
        <v>1972</v>
      </c>
      <c r="B2" s="2331"/>
      <c r="C2" s="2331"/>
      <c r="D2" s="2331"/>
      <c r="E2" s="2332"/>
      <c r="F2" s="1886" t="s">
        <v>1077</v>
      </c>
      <c r="G2" s="1887" t="s">
        <v>101</v>
      </c>
      <c r="H2" s="1887" t="s">
        <v>479</v>
      </c>
      <c r="I2" s="1887" t="s">
        <v>1379</v>
      </c>
      <c r="J2" s="1887" t="s">
        <v>1022</v>
      </c>
      <c r="K2" s="1887" t="s">
        <v>145</v>
      </c>
    </row>
    <row r="3" spans="1:11" x14ac:dyDescent="0.2">
      <c r="A3" s="2333" t="s">
        <v>1946</v>
      </c>
      <c r="B3" s="2334"/>
      <c r="C3" s="2334"/>
      <c r="D3" s="2334"/>
      <c r="E3" s="2335"/>
      <c r="F3" s="256"/>
      <c r="G3" s="564">
        <v>0</v>
      </c>
      <c r="H3" s="564">
        <v>0</v>
      </c>
      <c r="I3" s="564">
        <v>0</v>
      </c>
      <c r="J3" s="1217">
        <v>0</v>
      </c>
      <c r="K3" s="1217">
        <v>0</v>
      </c>
    </row>
    <row r="4" spans="1:11" x14ac:dyDescent="0.2">
      <c r="A4" s="2336" t="s">
        <v>434</v>
      </c>
      <c r="B4" s="2337"/>
      <c r="C4" s="2337"/>
      <c r="D4" s="2337"/>
      <c r="E4" s="2275"/>
      <c r="F4" s="551"/>
      <c r="G4" s="572"/>
      <c r="H4" s="571"/>
      <c r="I4" s="572"/>
      <c r="J4" s="1195"/>
      <c r="K4" s="1195"/>
    </row>
    <row r="5" spans="1:11" ht="13.5" customHeight="1" x14ac:dyDescent="0.2">
      <c r="A5" s="2312" t="s">
        <v>1259</v>
      </c>
      <c r="B5" s="2313"/>
      <c r="C5" s="2313"/>
      <c r="D5" s="2313"/>
      <c r="E5" s="2314"/>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15" t="s">
        <v>1908</v>
      </c>
      <c r="B10" s="2316"/>
      <c r="C10" s="2316"/>
      <c r="D10" s="2316"/>
      <c r="E10" s="2317"/>
      <c r="F10" s="1283" t="s">
        <v>1030</v>
      </c>
      <c r="G10" s="569"/>
      <c r="H10" s="1284"/>
      <c r="I10" s="564"/>
      <c r="J10" s="1217"/>
      <c r="K10" s="1217"/>
    </row>
    <row r="11" spans="1:11" x14ac:dyDescent="0.2">
      <c r="A11" s="2312" t="s">
        <v>167</v>
      </c>
      <c r="B11" s="2313"/>
      <c r="C11" s="2313"/>
      <c r="D11" s="2313"/>
      <c r="E11" s="231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8" t="s">
        <v>435</v>
      </c>
      <c r="B13" s="2339"/>
      <c r="C13" s="2339"/>
      <c r="D13" s="2339"/>
      <c r="E13" s="2340"/>
      <c r="F13" s="1152"/>
      <c r="G13" s="566"/>
      <c r="H13" s="567"/>
      <c r="I13" s="568"/>
      <c r="J13" s="568"/>
      <c r="K13" s="568"/>
    </row>
    <row r="14" spans="1:11" x14ac:dyDescent="0.2">
      <c r="A14" s="2321" t="s">
        <v>535</v>
      </c>
      <c r="B14" s="2321"/>
      <c r="C14" s="2321"/>
      <c r="D14" s="2321"/>
      <c r="E14" s="2322"/>
      <c r="F14" s="258" t="s">
        <v>1020</v>
      </c>
      <c r="G14" s="569"/>
      <c r="H14" s="564"/>
      <c r="I14" s="570"/>
      <c r="J14" s="1185"/>
      <c r="K14" s="1217"/>
    </row>
    <row r="15" spans="1:11" x14ac:dyDescent="0.2">
      <c r="A15" s="2313" t="s">
        <v>5</v>
      </c>
      <c r="B15" s="2313"/>
      <c r="C15" s="2313"/>
      <c r="D15" s="2313"/>
      <c r="E15" s="2314"/>
      <c r="F15" s="258" t="s">
        <v>1021</v>
      </c>
      <c r="G15" s="570"/>
      <c r="H15" s="564"/>
      <c r="I15" s="564"/>
      <c r="J15" s="1217"/>
      <c r="K15" s="1217"/>
    </row>
    <row r="16" spans="1:11" ht="12.75" customHeight="1" x14ac:dyDescent="0.2">
      <c r="A16" s="2313" t="s">
        <v>339</v>
      </c>
      <c r="B16" s="2313"/>
      <c r="C16" s="2313"/>
      <c r="D16" s="2313"/>
      <c r="E16" s="231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1" t="s">
        <v>433</v>
      </c>
      <c r="B18" s="2342"/>
      <c r="C18" s="2342"/>
      <c r="D18" s="2342"/>
      <c r="E18" s="2343"/>
      <c r="F18" s="258" t="s">
        <v>1107</v>
      </c>
      <c r="G18" s="569"/>
      <c r="H18" s="569"/>
      <c r="I18" s="569"/>
      <c r="J18" s="1217"/>
      <c r="K18" s="1203"/>
    </row>
    <row r="19" spans="1:11" ht="23.25" customHeight="1" x14ac:dyDescent="0.2">
      <c r="A19" s="2313" t="s">
        <v>490</v>
      </c>
      <c r="B19" s="2324"/>
      <c r="C19" s="2324"/>
      <c r="D19" s="2324"/>
      <c r="E19" s="2314"/>
      <c r="F19" s="258" t="s">
        <v>1108</v>
      </c>
      <c r="G19" s="569"/>
      <c r="H19" s="569"/>
      <c r="I19" s="569"/>
      <c r="J19" s="1217"/>
      <c r="K19" s="1203"/>
    </row>
    <row r="20" spans="1:11" ht="12.75" customHeight="1" x14ac:dyDescent="0.2">
      <c r="A20" s="2325" t="s">
        <v>1907</v>
      </c>
      <c r="B20" s="2326"/>
      <c r="C20" s="2326"/>
      <c r="D20" s="2326"/>
      <c r="E20" s="2327"/>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6" t="s">
        <v>1909</v>
      </c>
      <c r="B22" s="2316"/>
      <c r="C22" s="2316"/>
      <c r="D22" s="2316"/>
      <c r="E22" s="2323"/>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8"/>
      <c r="I31" s="2319"/>
      <c r="J31" s="2319"/>
      <c r="K31" s="2319"/>
    </row>
    <row r="32" spans="1:11" x14ac:dyDescent="0.2">
      <c r="A32" s="59"/>
      <c r="B32" s="9"/>
      <c r="C32" s="9"/>
      <c r="D32" s="9"/>
      <c r="E32" s="553"/>
      <c r="F32" s="1158" t="s">
        <v>639</v>
      </c>
      <c r="G32" s="573"/>
      <c r="H32" s="2320"/>
      <c r="I32" s="2319"/>
      <c r="J32" s="2319"/>
      <c r="K32" s="2319"/>
    </row>
    <row r="33" spans="1:11" ht="9.75" customHeight="1" x14ac:dyDescent="0.2">
      <c r="A33" s="1788" t="s">
        <v>1906</v>
      </c>
      <c r="B33" s="113"/>
      <c r="C33" s="113"/>
      <c r="D33" s="113"/>
      <c r="E33" s="113"/>
      <c r="F33" s="113"/>
      <c r="G33" s="574"/>
      <c r="H33" s="2320"/>
      <c r="I33" s="2319"/>
      <c r="J33" s="2319"/>
      <c r="K33" s="2319"/>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6" t="s">
        <v>640</v>
      </c>
      <c r="B41" s="2328"/>
      <c r="C41" s="2328"/>
      <c r="D41" s="2328"/>
      <c r="E41" s="2328"/>
      <c r="F41" s="232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4"/>
      <c r="K1" s="2345"/>
      <c r="L1" s="2345"/>
    </row>
    <row r="2" spans="1:14" ht="48" customHeight="1" x14ac:dyDescent="0.2">
      <c r="A2" s="1879"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529936</v>
      </c>
      <c r="D12" s="644">
        <v>61878</v>
      </c>
      <c r="E12" s="644">
        <v>42055</v>
      </c>
      <c r="F12" s="1068">
        <f>(C12+D12)-E12</f>
        <v>549759</v>
      </c>
      <c r="G12" s="640">
        <v>10</v>
      </c>
      <c r="H12" s="576">
        <v>250228</v>
      </c>
      <c r="I12" s="576">
        <v>54976</v>
      </c>
      <c r="J12" s="576">
        <v>42055</v>
      </c>
      <c r="K12" s="1067">
        <f>(H12+I12)-J12</f>
        <v>263149</v>
      </c>
      <c r="L12" s="1067">
        <f>F12-K12</f>
        <v>286610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529936</v>
      </c>
      <c r="D16" s="646">
        <f>SUM(D3,D5:D6,D8:D10,D12:D15)</f>
        <v>61878</v>
      </c>
      <c r="E16" s="646">
        <f>SUM(E3,E5:E6,E8:E10,E12:E15)</f>
        <v>42055</v>
      </c>
      <c r="F16" s="646">
        <f>SUM(F3,F5:F6,F8:F10,F12:F15)</f>
        <v>549759</v>
      </c>
      <c r="G16" s="640"/>
      <c r="H16" s="646">
        <f>SUM(H3,H6,H8:H10,H12:H14,)</f>
        <v>250228</v>
      </c>
      <c r="I16" s="646">
        <f>SUM(I3,I6,I8:I10,I12:I14,)</f>
        <v>54976</v>
      </c>
      <c r="J16" s="646">
        <f>SUM(J3,J6,J8:J10,J12:J14,)</f>
        <v>42055</v>
      </c>
      <c r="K16" s="1068">
        <f>(H16+I16)-J16</f>
        <v>263149</v>
      </c>
      <c r="L16" s="1068">
        <f>F16-K16</f>
        <v>286610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54976</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1"/>
    </row>
    <row r="2" spans="1:7" ht="13.5" thickBot="1" x14ac:dyDescent="0.25">
      <c r="A2" s="2352" t="s">
        <v>567</v>
      </c>
      <c r="B2" s="2353"/>
      <c r="C2" s="2353"/>
      <c r="D2" s="2353"/>
      <c r="E2" s="2353"/>
      <c r="F2" s="2354"/>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388467</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388467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190952</v>
      </c>
      <c r="G53" s="358"/>
    </row>
    <row r="54" spans="1:7" ht="12" customHeight="1" x14ac:dyDescent="0.2">
      <c r="A54" s="360" t="s">
        <v>538</v>
      </c>
      <c r="B54" s="360" t="s">
        <v>1884</v>
      </c>
      <c r="C54" s="966" t="s">
        <v>1160</v>
      </c>
      <c r="D54" s="962" t="s">
        <v>1302</v>
      </c>
      <c r="E54" s="580"/>
      <c r="F54" s="1109">
        <f>'Expenditures 15-22'!G114</f>
        <v>59860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250812</v>
      </c>
      <c r="G75" s="358"/>
    </row>
    <row r="76" spans="1:8" s="972" customFormat="1" ht="12" customHeight="1" thickTop="1" thickBot="1" x14ac:dyDescent="0.25">
      <c r="A76" s="586"/>
      <c r="B76" s="584"/>
      <c r="C76" s="585"/>
      <c r="D76" s="971" t="s">
        <v>1858</v>
      </c>
      <c r="E76" s="596"/>
      <c r="F76" s="1115">
        <f>(F14-F75)</f>
        <v>137655</v>
      </c>
      <c r="G76" s="360"/>
    </row>
    <row r="77" spans="1:8" s="972" customFormat="1" ht="12" customHeight="1" thickTop="1" x14ac:dyDescent="0.2">
      <c r="A77" s="587"/>
      <c r="B77" s="584"/>
      <c r="C77" s="585"/>
      <c r="D77" s="971" t="s">
        <v>1948</v>
      </c>
      <c r="E77" s="596"/>
      <c r="F77" s="1622">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6" t="s">
        <v>1317</v>
      </c>
      <c r="B80" s="2347"/>
      <c r="C80" s="2347"/>
      <c r="D80" s="2347"/>
      <c r="E80" s="2347"/>
      <c r="F80" s="2348"/>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113169</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86846</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200015</v>
      </c>
    </row>
    <row r="176" spans="1:7" ht="12" customHeight="1" x14ac:dyDescent="0.2">
      <c r="A176" s="589"/>
      <c r="B176" s="590"/>
      <c r="C176" s="591"/>
      <c r="D176" s="1003" t="s">
        <v>1925</v>
      </c>
      <c r="E176" s="1057"/>
      <c r="F176" s="1119">
        <f>'PCTC-OEPP 28-29'!F76-F175</f>
        <v>-62360</v>
      </c>
    </row>
    <row r="177" spans="1:7" ht="12" customHeight="1" x14ac:dyDescent="0.2">
      <c r="A177" s="589"/>
      <c r="B177" s="590"/>
      <c r="C177" s="591"/>
      <c r="D177" s="1003" t="s">
        <v>798</v>
      </c>
      <c r="E177" s="1057"/>
      <c r="F177" s="1119">
        <f>'Cap Outlay Deprec 27'!I18</f>
        <v>54976</v>
      </c>
    </row>
    <row r="178" spans="1:7" ht="12" customHeight="1" x14ac:dyDescent="0.2">
      <c r="A178" s="589"/>
      <c r="B178" s="590"/>
      <c r="C178" s="591"/>
      <c r="D178" s="1003" t="s">
        <v>1927</v>
      </c>
      <c r="E178" s="1057"/>
      <c r="F178" s="1119">
        <f>F176+F177</f>
        <v>-7384</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v>0</v>
      </c>
      <c r="F7" s="866"/>
      <c r="G7" s="1122"/>
      <c r="H7" s="216"/>
      <c r="I7" s="216"/>
    </row>
    <row r="8" spans="1:9" s="2" customFormat="1" ht="12" customHeight="1" x14ac:dyDescent="0.2">
      <c r="A8" s="794" t="s">
        <v>136</v>
      </c>
      <c r="B8" s="795"/>
      <c r="C8" s="795"/>
      <c r="D8" s="796"/>
      <c r="E8" s="863">
        <v>0</v>
      </c>
      <c r="F8" s="866"/>
      <c r="G8" s="1122"/>
      <c r="H8" s="216"/>
      <c r="I8" s="216"/>
    </row>
    <row r="9" spans="1:9" s="2" customFormat="1" ht="12" customHeight="1" x14ac:dyDescent="0.2">
      <c r="A9" s="794" t="s">
        <v>137</v>
      </c>
      <c r="B9" s="795"/>
      <c r="C9" s="795"/>
      <c r="D9" s="796"/>
      <c r="E9" s="863">
        <v>0</v>
      </c>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2" t="s">
        <v>2060</v>
      </c>
      <c r="B11" s="2363"/>
      <c r="C11" s="2363"/>
      <c r="D11" s="2281"/>
      <c r="E11" s="864"/>
      <c r="F11" s="866"/>
      <c r="G11" s="1123"/>
      <c r="H11" s="216"/>
      <c r="I11" s="216"/>
    </row>
    <row r="12" spans="1:9" s="2" customFormat="1" ht="12" customHeight="1" x14ac:dyDescent="0.2">
      <c r="A12" s="794" t="s">
        <v>138</v>
      </c>
      <c r="B12" s="795"/>
      <c r="C12" s="795"/>
      <c r="D12" s="796"/>
      <c r="E12" s="863">
        <v>0</v>
      </c>
      <c r="F12" s="866"/>
      <c r="G12" s="1122"/>
      <c r="H12" s="216"/>
      <c r="I12" s="216"/>
    </row>
    <row r="13" spans="1:9" s="2" customFormat="1" ht="12" customHeight="1" x14ac:dyDescent="0.2">
      <c r="A13" s="794" t="s">
        <v>228</v>
      </c>
      <c r="B13" s="795"/>
      <c r="C13" s="795"/>
      <c r="D13" s="796"/>
      <c r="E13" s="863">
        <v>0</v>
      </c>
      <c r="F13" s="866"/>
      <c r="G13" s="1122"/>
      <c r="H13" s="216"/>
      <c r="I13" s="216"/>
    </row>
    <row r="14" spans="1:9" s="2" customFormat="1" ht="12" customHeight="1" x14ac:dyDescent="0.2">
      <c r="A14" s="794" t="s">
        <v>229</v>
      </c>
      <c r="B14" s="795"/>
      <c r="C14" s="795"/>
      <c r="D14" s="796"/>
      <c r="E14" s="863">
        <v>0</v>
      </c>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29995</v>
      </c>
      <c r="F19" s="772"/>
      <c r="G19" s="774">
        <f>'Expenditures 15-22'!K33-SUM('Expenditures 15-22'!G33,'Expenditures 15-22'!I33)+'Expenditures 15-22'!D223</f>
        <v>29995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3379</v>
      </c>
      <c r="F21" s="772"/>
      <c r="G21" s="774">
        <f>'Expenditures 15-22'!K42-SUM('Expenditures 15-22'!G42,'Expenditures 15-22'!I42)+'Expenditures 15-22'!K120-SUM('Expenditures 15-22'!G120,'Expenditures 15-22'!I120)+'Expenditures 15-22'!K174-SUM('Expenditures 15-22'!G174,'Expenditures 15-22'!I174)+'Expenditures 15-22'!D232</f>
        <v>3379</v>
      </c>
      <c r="H21" s="287"/>
      <c r="I21" s="216"/>
    </row>
    <row r="22" spans="1:9" s="2" customFormat="1" ht="12" customHeight="1" x14ac:dyDescent="0.2">
      <c r="A22" s="771" t="s">
        <v>663</v>
      </c>
      <c r="B22" s="767"/>
      <c r="C22" s="766">
        <v>2200</v>
      </c>
      <c r="D22" s="772"/>
      <c r="E22" s="773">
        <f>'Expenditures 15-22'!K47-SUM('Expenditures 15-22'!G47,'Expenditures 15-22'!I47)+'Expenditures 15-22'!D237</f>
        <v>41200</v>
      </c>
      <c r="F22" s="772"/>
      <c r="G22" s="774">
        <f>'Expenditures 15-22'!K47-SUM('Expenditures 15-22'!G47,'Expenditures 15-22'!I47)+'Expenditures 15-22'!D237</f>
        <v>41200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63081</v>
      </c>
      <c r="F23" s="772"/>
      <c r="G23" s="773">
        <f>'Expenditures 15-22'!K53-SUM('Expenditures 15-22'!G53,'Expenditures 15-22'!I53)+'Expenditures 15-22'!D251+'Expenditures 15-22'!K323-SUM('Expenditures 15-22'!G323,'Expenditures 15-22'!I323)</f>
        <v>63081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137655</v>
      </c>
      <c r="F40" s="776">
        <f>SUM(F19:F39)</f>
        <v>0</v>
      </c>
      <c r="G40" s="776">
        <f>SUM(G19:G39)</f>
        <v>137655</v>
      </c>
    </row>
    <row r="41" spans="1:7" x14ac:dyDescent="0.2">
      <c r="A41" s="287"/>
      <c r="B41" s="216"/>
      <c r="C41" s="288"/>
      <c r="D41" s="2360" t="s">
        <v>615</v>
      </c>
      <c r="E41" s="2361"/>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137655</v>
      </c>
      <c r="F43" s="781" t="s">
        <v>563</v>
      </c>
      <c r="G43" s="777">
        <f>G40</f>
        <v>137655</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13" sqref="J1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0.140625" style="1991" customWidth="1"/>
    <col min="7" max="7" width="0.42578125" style="199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tr">
        <f>COVER!A17</f>
        <v>Rend Lake Area Reg Del System</v>
      </c>
      <c r="C6" s="2369"/>
      <c r="D6" s="2369"/>
      <c r="E6" s="1993"/>
    </row>
    <row r="7" spans="1:7" ht="11.25" customHeight="1" x14ac:dyDescent="0.25">
      <c r="A7" s="1992"/>
      <c r="B7" s="2370">
        <f>COVER!A13</f>
        <v>13000000047</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t="s">
        <v>2093</v>
      </c>
      <c r="E25" s="2006" t="s">
        <v>2111</v>
      </c>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Rend Lake Area Reg Del System</v>
      </c>
      <c r="J6" s="2390"/>
    </row>
    <row r="7" spans="1:10" x14ac:dyDescent="0.2">
      <c r="A7" s="2391" t="s">
        <v>1037</v>
      </c>
      <c r="B7" s="2392"/>
      <c r="C7" s="2392"/>
      <c r="D7" s="2392"/>
      <c r="E7" s="2393"/>
      <c r="F7" s="1661"/>
      <c r="G7" s="1650"/>
      <c r="H7" s="1660" t="s">
        <v>438</v>
      </c>
      <c r="I7" s="2394">
        <f>COVER!A13</f>
        <v>13000000047</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63081</v>
      </c>
      <c r="F12" s="1689"/>
      <c r="G12" s="1688">
        <f t="shared" ref="G12:G18" si="0">SUM(E12:F12)</f>
        <v>63081</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63081</v>
      </c>
      <c r="F19" s="1696">
        <f t="shared" si="2"/>
        <v>0</v>
      </c>
      <c r="G19" s="1696">
        <f t="shared" si="2"/>
        <v>63081</v>
      </c>
      <c r="H19" s="1696">
        <f t="shared" si="2"/>
        <v>0</v>
      </c>
      <c r="I19" s="1696">
        <f t="shared" si="2"/>
        <v>0</v>
      </c>
      <c r="J19" s="1696">
        <f t="shared" si="2"/>
        <v>0</v>
      </c>
    </row>
    <row r="20" spans="1:10" ht="25.5" customHeight="1" thickTop="1" x14ac:dyDescent="0.2">
      <c r="A20" s="1684">
        <v>9</v>
      </c>
      <c r="B20" s="2401" t="s">
        <v>1954</v>
      </c>
      <c r="C20" s="2399"/>
      <c r="D20" s="2400"/>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J13" sqref="J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2112</v>
      </c>
    </row>
    <row r="6" spans="1:2" x14ac:dyDescent="0.2">
      <c r="A6" s="388"/>
    </row>
    <row r="7" spans="1:2" x14ac:dyDescent="0.2">
      <c r="A7" s="388">
        <v>2</v>
      </c>
      <c r="B7" t="s">
        <v>2113</v>
      </c>
    </row>
    <row r="8" spans="1:2" x14ac:dyDescent="0.2">
      <c r="A8" s="388"/>
    </row>
    <row r="9" spans="1:2" x14ac:dyDescent="0.2">
      <c r="A9" s="2064"/>
    </row>
    <row r="10" spans="1:2" x14ac:dyDescent="0.2">
      <c r="A10" s="389"/>
    </row>
    <row r="11" spans="1:2" x14ac:dyDescent="0.2">
      <c r="A11" s="2064"/>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Rend Lake Area Reg Del System</v>
      </c>
    </row>
    <row r="65" spans="2:2" x14ac:dyDescent="0.2">
      <c r="B65" s="397">
        <f>COVER!A13</f>
        <v>13000000047</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590550</xdr:colOff>
                <xdr:row>2</xdr:row>
                <xdr:rowOff>95250</xdr:rowOff>
              </from>
              <to>
                <xdr:col>0</xdr:col>
                <xdr:colOff>1495425</xdr:colOff>
                <xdr:row>6</xdr:row>
                <xdr:rowOff>133350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388669</v>
      </c>
      <c r="C6" s="1631">
        <f>'Acct Summary 7-8'!D8</f>
        <v>0</v>
      </c>
      <c r="D6" s="1631">
        <f>'Acct Summary 7-8'!F8</f>
        <v>0</v>
      </c>
      <c r="E6" s="1631">
        <f>'Acct Summary 7-8'!I8</f>
        <v>0</v>
      </c>
      <c r="F6" s="1631">
        <f>SUM(B6:E6)</f>
        <v>388669</v>
      </c>
    </row>
    <row r="7" spans="1:8" s="1632" customFormat="1" ht="14.25" customHeight="1" thickBot="1" x14ac:dyDescent="0.25">
      <c r="A7" s="1630" t="s">
        <v>1694</v>
      </c>
      <c r="B7" s="1633">
        <f>'Acct Summary 7-8'!C17</f>
        <v>388467</v>
      </c>
      <c r="C7" s="1633">
        <f>'Acct Summary 7-8'!D17</f>
        <v>0</v>
      </c>
      <c r="D7" s="1633">
        <f>'Acct Summary 7-8'!F17</f>
        <v>0</v>
      </c>
      <c r="E7" s="1896"/>
      <c r="F7" s="1631">
        <f>SUM(B7:E7)</f>
        <v>388467</v>
      </c>
    </row>
    <row r="8" spans="1:8" s="1632" customFormat="1" ht="14.25" thickTop="1" thickBot="1" x14ac:dyDescent="0.25">
      <c r="A8" s="1634" t="s">
        <v>1695</v>
      </c>
      <c r="B8" s="1635">
        <f>(B6-B7)</f>
        <v>202</v>
      </c>
      <c r="C8" s="1635">
        <f>(C6-C7)</f>
        <v>0</v>
      </c>
      <c r="D8" s="1635">
        <f>(D6-D7)</f>
        <v>0</v>
      </c>
      <c r="E8" s="1633">
        <f>(E6-E7)</f>
        <v>0</v>
      </c>
      <c r="F8" s="1636">
        <f>SUM(F6-F7)</f>
        <v>202</v>
      </c>
    </row>
    <row r="9" spans="1:8" s="1632" customFormat="1" ht="14.25" thickTop="1" thickBot="1" x14ac:dyDescent="0.25">
      <c r="A9" s="1637" t="s">
        <v>1957</v>
      </c>
      <c r="B9" s="1638">
        <f>'Acct Summary 7-8'!C81</f>
        <v>1022</v>
      </c>
      <c r="C9" s="1638">
        <f>'Acct Summary 7-8'!D81</f>
        <v>0</v>
      </c>
      <c r="D9" s="1638">
        <f>'Acct Summary 7-8'!F81</f>
        <v>0</v>
      </c>
      <c r="E9" s="1638">
        <f>'Acct Summary 7-8'!I81</f>
        <v>0</v>
      </c>
      <c r="F9" s="1717">
        <f>SUM(B9:E9)</f>
        <v>1022</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8" customFormat="1" ht="0.75" customHeight="1" x14ac:dyDescent="0.2">
      <c r="A14" s="2410" t="s">
        <v>1853</v>
      </c>
      <c r="B14" s="2410"/>
      <c r="C14" s="2410"/>
      <c r="D14" s="2410"/>
      <c r="E14" s="2410"/>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48" sqref="D48"/>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6"/>
      <c r="B8" s="2427"/>
      <c r="C8" s="2427"/>
      <c r="D8" s="2428"/>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2"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6" t="s">
        <v>633</v>
      </c>
      <c r="D49" s="2437"/>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9" t="s">
        <v>777</v>
      </c>
      <c r="D76" s="2430"/>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9" t="str">
        <f>COVER!A17</f>
        <v>Rend Lake Area Reg Del System</v>
      </c>
      <c r="B7" s="2450"/>
      <c r="C7" s="2450"/>
      <c r="D7" s="2463"/>
      <c r="E7" s="2464">
        <f>COVER!A13</f>
        <v>13000000047</v>
      </c>
      <c r="F7" s="2465"/>
      <c r="G7" s="2466" t="str">
        <f>COVER!T23</f>
        <v>060-006876</v>
      </c>
      <c r="H7" s="2467"/>
      <c r="I7" s="2467"/>
      <c r="J7" s="2467"/>
      <c r="K7" s="2467"/>
      <c r="L7" s="2468"/>
    </row>
    <row r="8" spans="1:29" ht="13.5" customHeight="1" x14ac:dyDescent="0.2">
      <c r="A8" s="2039" t="s">
        <v>2030</v>
      </c>
      <c r="B8" s="2040"/>
      <c r="C8" s="2019"/>
      <c r="D8" s="2019"/>
      <c r="E8" s="2043"/>
      <c r="F8" s="2020"/>
      <c r="G8" s="2021" t="s">
        <v>1414</v>
      </c>
      <c r="H8" s="1291"/>
      <c r="I8" s="1291"/>
      <c r="J8" s="1291"/>
      <c r="K8" s="1291"/>
      <c r="L8" s="2022"/>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9" t="s">
        <v>2032</v>
      </c>
      <c r="B11" s="2040"/>
      <c r="C11" s="2019"/>
      <c r="D11" s="2043"/>
      <c r="E11" s="2019"/>
      <c r="F11" s="2020"/>
      <c r="G11" s="2438" t="str">
        <f>COVER!T19</f>
        <v>ODIN</v>
      </c>
      <c r="H11" s="2452"/>
      <c r="I11" s="2452"/>
      <c r="J11" s="1981" t="str">
        <f>COVER!X19</f>
        <v>IL</v>
      </c>
      <c r="K11" s="1981">
        <f>COVER!Z19</f>
        <v>62870</v>
      </c>
      <c r="L11" s="2023"/>
    </row>
    <row r="12" spans="1:29" ht="13.5" customHeight="1" x14ac:dyDescent="0.2">
      <c r="A12" s="2454" t="s">
        <v>2031</v>
      </c>
      <c r="B12" s="2455"/>
      <c r="C12" s="2455"/>
      <c r="D12" s="2455"/>
      <c r="E12" s="2455"/>
      <c r="F12" s="2456"/>
      <c r="G12" s="1984"/>
      <c r="H12" s="1310"/>
      <c r="I12" s="1310"/>
      <c r="J12" s="1310"/>
      <c r="K12" s="1310"/>
      <c r="L12" s="1985"/>
    </row>
    <row r="13" spans="1:29" ht="13.5" customHeight="1" x14ac:dyDescent="0.2">
      <c r="A13" s="2438"/>
      <c r="B13" s="2460"/>
      <c r="C13" s="2460"/>
      <c r="D13" s="2460"/>
      <c r="E13" s="1309"/>
      <c r="F13" s="2032"/>
      <c r="G13" s="2024" t="s">
        <v>2034</v>
      </c>
      <c r="H13" s="2025"/>
      <c r="I13" s="2457" t="str">
        <f>COVER!T25</f>
        <v>slyons1007@gmail.com</v>
      </c>
      <c r="J13" s="2458"/>
      <c r="K13" s="2458"/>
      <c r="L13" s="2459"/>
    </row>
    <row r="14" spans="1:29" ht="13.5" customHeight="1" x14ac:dyDescent="0.2">
      <c r="A14" s="2438" t="str">
        <f>COVER!A19</f>
        <v>1714 BROADWAY</v>
      </c>
      <c r="B14" s="2439"/>
      <c r="C14" s="2439"/>
      <c r="D14" s="2439"/>
      <c r="E14" s="2030">
        <v>0</v>
      </c>
      <c r="F14" s="1308"/>
      <c r="G14" s="2026" t="s">
        <v>1413</v>
      </c>
      <c r="H14" s="1291"/>
      <c r="I14" s="1291"/>
      <c r="J14" s="1291"/>
      <c r="K14" s="1291"/>
      <c r="L14" s="2022"/>
    </row>
    <row r="15" spans="1:29" ht="13.5" customHeight="1" x14ac:dyDescent="0.2">
      <c r="A15" s="2438" t="str">
        <f>COVER!A21</f>
        <v>MT. VERNON</v>
      </c>
      <c r="B15" s="2452"/>
      <c r="C15" s="2452"/>
      <c r="D15" s="1290"/>
      <c r="E15" s="1986"/>
      <c r="F15" s="1307"/>
      <c r="G15" s="1980" t="str">
        <f>COVER!T15</f>
        <v>SUSAN J. LYONS</v>
      </c>
      <c r="H15" s="1291"/>
      <c r="I15" s="1291"/>
      <c r="J15" s="1291"/>
      <c r="K15" s="1291"/>
      <c r="L15" s="2022"/>
    </row>
    <row r="16" spans="1:29" ht="12.2" customHeight="1" x14ac:dyDescent="0.2">
      <c r="A16" s="2029" t="s">
        <v>2033</v>
      </c>
      <c r="B16" s="1558"/>
      <c r="C16" s="2031">
        <f>COVER!A25</f>
        <v>62864</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1"/>
      <c r="I17" s="1291"/>
      <c r="J17" s="1291"/>
      <c r="K17" s="2027" t="s">
        <v>1411</v>
      </c>
      <c r="L17" s="2020"/>
      <c r="M17" s="1306"/>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2" t="str">
        <f>'Single Audit Cover'!A7</f>
        <v>Rend Lake Area Reg Del System</v>
      </c>
      <c r="B1" s="2462"/>
      <c r="C1" s="2462"/>
      <c r="D1" s="2462"/>
    </row>
    <row r="2" spans="1:11" s="1979" customFormat="1" ht="12.75" x14ac:dyDescent="0.2">
      <c r="A2" s="2473">
        <f>'Single Audit Cover'!E7</f>
        <v>13000000047</v>
      </c>
      <c r="B2" s="2474"/>
      <c r="C2" s="2474"/>
      <c r="D2" s="2474"/>
    </row>
    <row r="3" spans="1:11" s="1979" customFormat="1" ht="12.75" x14ac:dyDescent="0.2">
      <c r="A3" s="2472" t="s">
        <v>2018</v>
      </c>
      <c r="B3" s="2462"/>
      <c r="C3" s="2462"/>
      <c r="D3" s="2462"/>
    </row>
    <row r="4" spans="1:11" s="1979" customFormat="1" ht="4.5" customHeight="1" x14ac:dyDescent="0.2">
      <c r="A4" s="1977"/>
      <c r="B4" s="1976"/>
      <c r="C4" s="1976"/>
      <c r="D4" s="1976"/>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7" t="str">
        <f>'Single Audit Cover'!A7</f>
        <v>Rend Lake Area Reg Del System</v>
      </c>
      <c r="B1" s="2477"/>
      <c r="C1" s="2477"/>
      <c r="D1" s="2477"/>
      <c r="E1" s="2477"/>
    </row>
    <row r="2" spans="1:5" x14ac:dyDescent="0.2">
      <c r="A2" s="2478">
        <f>'Single Audit Cover'!E7</f>
        <v>13000000047</v>
      </c>
      <c r="B2" s="2478"/>
      <c r="C2" s="2478"/>
      <c r="D2" s="2478"/>
      <c r="E2" s="2478"/>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86846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86846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9"/>
      <c r="B24" s="2480"/>
      <c r="D24" s="1352"/>
    </row>
    <row r="25" spans="1:4" x14ac:dyDescent="0.2">
      <c r="A25" s="2475"/>
      <c r="B25" s="2476"/>
      <c r="D25" s="1352"/>
    </row>
    <row r="26" spans="1:4" x14ac:dyDescent="0.2">
      <c r="A26" s="2475"/>
      <c r="B26" s="2476"/>
      <c r="D26" s="1352"/>
    </row>
    <row r="27" spans="1:4" x14ac:dyDescent="0.2">
      <c r="A27" s="2475"/>
      <c r="B27" s="2476"/>
      <c r="D27" s="1352"/>
    </row>
    <row r="28" spans="1:4" x14ac:dyDescent="0.2">
      <c r="A28" s="2475"/>
      <c r="B28" s="2476"/>
      <c r="D28" s="1352"/>
    </row>
    <row r="29" spans="1:4" x14ac:dyDescent="0.2">
      <c r="A29" s="2475"/>
      <c r="B29" s="2476"/>
      <c r="D29" s="1352"/>
    </row>
    <row r="30" spans="1:4" x14ac:dyDescent="0.2">
      <c r="A30" s="2475"/>
      <c r="B30" s="2476"/>
      <c r="D30" s="1352"/>
    </row>
    <row r="32" spans="1:4" x14ac:dyDescent="0.2">
      <c r="A32" s="1358" t="s">
        <v>1496</v>
      </c>
      <c r="D32" s="1357">
        <f>SUM(D19:D30)</f>
        <v>86846</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5"/>
      <c r="B40" s="2476"/>
      <c r="D40" s="1352"/>
    </row>
    <row r="41" spans="1:4" x14ac:dyDescent="0.2">
      <c r="A41" s="2475"/>
      <c r="B41" s="2476"/>
      <c r="D41" s="1351"/>
    </row>
    <row r="42" spans="1:4" x14ac:dyDescent="0.2">
      <c r="A42" s="2475"/>
      <c r="B42" s="2476"/>
      <c r="D42" s="1351"/>
    </row>
    <row r="43" spans="1:4" x14ac:dyDescent="0.2">
      <c r="A43" s="2475"/>
      <c r="B43" s="2476"/>
      <c r="D43" s="1351"/>
    </row>
    <row r="44" spans="1:4" x14ac:dyDescent="0.2">
      <c r="A44" s="2475"/>
      <c r="B44" s="2476"/>
      <c r="D44" s="1351"/>
    </row>
    <row r="45" spans="1:4" x14ac:dyDescent="0.2">
      <c r="A45" s="2475"/>
      <c r="B45" s="2476"/>
      <c r="D45" s="1351"/>
    </row>
    <row r="47" spans="1:4" x14ac:dyDescent="0.2">
      <c r="B47" s="1350" t="s">
        <v>1490</v>
      </c>
      <c r="C47" s="1350"/>
      <c r="D47" s="1982">
        <f>SUM(D35:D45)</f>
        <v>0</v>
      </c>
    </row>
    <row r="49" spans="2:4" x14ac:dyDescent="0.2">
      <c r="B49" s="1350" t="s">
        <v>1489</v>
      </c>
      <c r="C49" s="1350"/>
      <c r="D49" s="1982">
        <f>D32-D47</f>
        <v>86846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1" t="str">
        <f>'Single Audit Cover'!A7</f>
        <v>Rend Lake Area Reg Del System</v>
      </c>
      <c r="C1" s="2482"/>
      <c r="D1" s="2482"/>
      <c r="E1" s="2482"/>
      <c r="F1" s="2482"/>
      <c r="G1" s="2482"/>
      <c r="H1" s="2482"/>
      <c r="I1" s="2482"/>
      <c r="J1" s="2482"/>
      <c r="K1" s="2482"/>
    </row>
    <row r="2" spans="2:12" ht="15" x14ac:dyDescent="0.2">
      <c r="B2" s="2483">
        <f>'Single Audit Cover'!E7</f>
        <v>13000000047</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1539</v>
      </c>
      <c r="E6" s="1416" t="s">
        <v>624</v>
      </c>
      <c r="F6" s="1418"/>
      <c r="G6" s="1417" t="s">
        <v>1538</v>
      </c>
      <c r="H6" s="1416"/>
      <c r="I6" s="1415"/>
      <c r="J6" s="1414"/>
      <c r="K6" s="1413"/>
    </row>
    <row r="7" spans="2:12" ht="15.75" x14ac:dyDescent="0.25">
      <c r="B7" s="2047"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2090</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3"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Rend Lake Area Reg Del System</v>
      </c>
      <c r="B1" s="2490"/>
      <c r="C1" s="2490"/>
      <c r="D1" s="2490"/>
      <c r="E1" s="1435"/>
    </row>
    <row r="2" spans="1:7" ht="13.5" customHeight="1" x14ac:dyDescent="0.2">
      <c r="A2" s="2491">
        <f>'Single Audit Cover'!E7</f>
        <v>13000000047</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1915</v>
      </c>
      <c r="C6" s="1368"/>
      <c r="D6" s="1368"/>
    </row>
    <row r="7" spans="1:7" ht="60.95" customHeight="1" x14ac:dyDescent="0.2">
      <c r="A7" s="2497" t="s">
        <v>2024</v>
      </c>
      <c r="B7" s="2498"/>
      <c r="C7" s="2498"/>
      <c r="D7" s="2498"/>
      <c r="E7" s="1433"/>
    </row>
    <row r="8" spans="1:7" ht="12" customHeight="1" x14ac:dyDescent="0.2">
      <c r="A8" s="1358"/>
      <c r="B8" s="2045"/>
      <c r="C8" s="2045"/>
      <c r="D8" s="2045"/>
      <c r="E8" s="1433"/>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8" t="s">
        <v>2076</v>
      </c>
      <c r="C11" s="1354"/>
      <c r="D11" s="1354"/>
    </row>
    <row r="12" spans="1:7" x14ac:dyDescent="0.2">
      <c r="A12" s="2497" t="s">
        <v>1916</v>
      </c>
      <c r="B12" s="2498"/>
      <c r="C12" s="2498"/>
      <c r="D12" s="2498"/>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c r="C16" s="2046"/>
      <c r="D16" s="2486"/>
      <c r="E16" s="2486"/>
      <c r="F16" s="2486"/>
    </row>
    <row r="17" spans="1:6" ht="20.65" customHeight="1" x14ac:dyDescent="0.2">
      <c r="A17" s="1798"/>
      <c r="B17" s="1429"/>
      <c r="C17" s="2046"/>
      <c r="D17" s="2486"/>
      <c r="E17" s="2486"/>
      <c r="F17" s="2486"/>
    </row>
    <row r="18" spans="1:6" ht="20.65" customHeight="1" x14ac:dyDescent="0.2">
      <c r="A18" s="1798"/>
      <c r="B18" s="1429"/>
      <c r="C18" s="2046"/>
      <c r="D18" s="2486"/>
      <c r="E18" s="2486"/>
      <c r="F18" s="2486"/>
    </row>
    <row r="19" spans="1:6" ht="20.65" customHeight="1" x14ac:dyDescent="0.2">
      <c r="A19" s="1798"/>
      <c r="B19" s="1429"/>
      <c r="C19" s="2046"/>
      <c r="D19" s="2486"/>
      <c r="E19" s="2486"/>
      <c r="F19" s="2486"/>
    </row>
    <row r="20" spans="1:6" ht="20.65" customHeight="1" x14ac:dyDescent="0.2">
      <c r="A20" s="1798"/>
      <c r="B20" s="1429"/>
      <c r="C20" s="2046"/>
      <c r="D20" s="2486"/>
      <c r="E20" s="2486"/>
      <c r="F20" s="2486"/>
    </row>
    <row r="21" spans="1:6" ht="20.65" customHeight="1" x14ac:dyDescent="0.2">
      <c r="A21" s="1798"/>
      <c r="B21" s="1429"/>
      <c r="C21" s="2046"/>
      <c r="D21" s="2486"/>
      <c r="E21" s="2486"/>
      <c r="F21" s="2486"/>
    </row>
    <row r="22" spans="1:6" ht="20.65" customHeight="1" x14ac:dyDescent="0.2">
      <c r="A22" s="1798"/>
      <c r="B22" s="1429"/>
      <c r="C22" s="2046"/>
      <c r="D22" s="2486"/>
      <c r="E22" s="2486"/>
      <c r="F22" s="2486"/>
    </row>
    <row r="23" spans="1:6" ht="20.65" customHeight="1" x14ac:dyDescent="0.2">
      <c r="A23" s="1798"/>
      <c r="B23" s="1429"/>
      <c r="C23" s="2046"/>
      <c r="D23" s="2486"/>
      <c r="E23" s="2486"/>
      <c r="F23" s="2486"/>
    </row>
    <row r="24" spans="1:6" ht="20.65" customHeight="1" x14ac:dyDescent="0.2">
      <c r="A24" s="1798"/>
      <c r="B24" s="1429"/>
      <c r="C24" s="2046"/>
      <c r="D24" s="2486"/>
      <c r="E24" s="2486"/>
      <c r="F24" s="2486"/>
    </row>
    <row r="25" spans="1:6" ht="20.65" customHeight="1" x14ac:dyDescent="0.2">
      <c r="A25" s="1798"/>
      <c r="B25" s="1429"/>
      <c r="C25" s="2046"/>
      <c r="D25" s="2486"/>
      <c r="E25" s="2486"/>
      <c r="F25" s="2486"/>
    </row>
    <row r="26" spans="1:6" ht="20.65" customHeight="1" x14ac:dyDescent="0.2">
      <c r="A26" s="1798"/>
      <c r="B26" s="1429"/>
      <c r="C26" s="2046"/>
      <c r="D26" s="2486"/>
      <c r="E26" s="2486"/>
      <c r="F26" s="2486"/>
    </row>
    <row r="27" spans="1:6" ht="20.65" customHeight="1" x14ac:dyDescent="0.2">
      <c r="A27" s="1798"/>
      <c r="B27" s="1429"/>
      <c r="C27" s="2046"/>
      <c r="D27" s="2486"/>
      <c r="E27" s="2486"/>
      <c r="F27" s="2486"/>
    </row>
    <row r="28" spans="1:6" ht="20.65" customHeight="1" x14ac:dyDescent="0.2">
      <c r="A28" s="1798"/>
      <c r="B28" s="1429"/>
      <c r="C28" s="2046"/>
      <c r="D28" s="2486"/>
      <c r="E28" s="2486"/>
      <c r="F28" s="2486"/>
    </row>
    <row r="29" spans="1:6" ht="10.5" customHeight="1" x14ac:dyDescent="0.2">
      <c r="A29" s="1534"/>
      <c r="B29" s="1730"/>
      <c r="C29" s="1731"/>
      <c r="D29" s="1732"/>
      <c r="E29" s="1428"/>
    </row>
    <row r="30" spans="1:6" ht="12" customHeight="1" x14ac:dyDescent="0.2">
      <c r="A30" s="1799" t="s">
        <v>2077</v>
      </c>
      <c r="B30" s="1730"/>
      <c r="C30" s="1731"/>
      <c r="D30" s="1732"/>
      <c r="E30" s="1428"/>
    </row>
    <row r="31" spans="1:6" ht="21.75" customHeight="1" x14ac:dyDescent="0.2">
      <c r="A31" s="2487" t="s">
        <v>1917</v>
      </c>
      <c r="B31" s="2487"/>
      <c r="C31" s="2487"/>
      <c r="D31" s="2487"/>
      <c r="E31" s="1428"/>
    </row>
    <row r="32" spans="1:6" ht="13.5" customHeight="1" x14ac:dyDescent="0.2">
      <c r="A32" s="1534" t="s">
        <v>1816</v>
      </c>
      <c r="B32" s="1730"/>
      <c r="C32" s="1733"/>
      <c r="D32" s="1732"/>
      <c r="E32" s="1428"/>
    </row>
    <row r="33" spans="1:5" ht="13.5" customHeight="1" x14ac:dyDescent="0.2">
      <c r="A33" s="1534" t="s">
        <v>1817</v>
      </c>
      <c r="B33" s="1730"/>
      <c r="C33" s="1734"/>
      <c r="D33" s="1732"/>
      <c r="E33" s="1428"/>
    </row>
    <row r="34" spans="1:5" ht="13.5" customHeight="1" x14ac:dyDescent="0.2">
      <c r="A34" s="1799" t="s">
        <v>2078</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c r="D36" s="1732"/>
      <c r="E36" s="1428"/>
    </row>
    <row r="37" spans="1:5" ht="14.25" customHeight="1" x14ac:dyDescent="0.2">
      <c r="A37" s="1534"/>
      <c r="B37" s="1730" t="s">
        <v>1819</v>
      </c>
      <c r="C37" s="1736"/>
      <c r="D37" s="1732"/>
      <c r="E37" s="1428"/>
    </row>
    <row r="38" spans="1:5" ht="14.25" customHeight="1" x14ac:dyDescent="0.2">
      <c r="A38" s="1534"/>
      <c r="B38" s="1730" t="s">
        <v>1820</v>
      </c>
      <c r="C38" s="1736"/>
      <c r="D38" s="1732"/>
      <c r="E38" s="1428"/>
    </row>
    <row r="39" spans="1:5" ht="14.25" customHeight="1" x14ac:dyDescent="0.2">
      <c r="A39" s="1534"/>
      <c r="B39" s="1730" t="s">
        <v>1821</v>
      </c>
      <c r="C39" s="1736"/>
      <c r="D39" s="1732"/>
      <c r="E39" s="1428"/>
    </row>
    <row r="40" spans="1:5" ht="14.25" customHeight="1" x14ac:dyDescent="0.2">
      <c r="A40" s="1534" t="s">
        <v>1822</v>
      </c>
      <c r="B40" s="1730"/>
      <c r="C40" s="1736"/>
      <c r="D40" s="1732"/>
      <c r="E40" s="1428"/>
    </row>
    <row r="41" spans="1:5" ht="14.25" customHeight="1" x14ac:dyDescent="0.2">
      <c r="A41" s="1534" t="s">
        <v>1823</v>
      </c>
      <c r="B41" s="1730"/>
      <c r="C41" s="1737"/>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88" t="s">
        <v>2025</v>
      </c>
      <c r="C45" s="2488"/>
      <c r="D45" s="2488"/>
      <c r="E45" s="1424"/>
    </row>
    <row r="46" spans="1:5" s="1373" customFormat="1" ht="33.75" customHeight="1" x14ac:dyDescent="0.2">
      <c r="A46" s="1423">
        <v>6</v>
      </c>
      <c r="B46" s="2485" t="s">
        <v>2081</v>
      </c>
      <c r="C46" s="2485"/>
      <c r="D46" s="2485"/>
    </row>
    <row r="47" spans="1:5" ht="45.75" customHeight="1" x14ac:dyDescent="0.2">
      <c r="A47" s="1423">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5" t="str">
        <f>'Single Audit Cover'!A7</f>
        <v>Rend Lake Area Reg Del System</v>
      </c>
      <c r="C1" s="2506"/>
      <c r="D1" s="2506"/>
      <c r="E1" s="2506"/>
      <c r="F1" s="2506"/>
      <c r="G1" s="2506"/>
      <c r="H1" s="2506"/>
      <c r="I1" s="2506"/>
      <c r="J1" s="1474"/>
    </row>
    <row r="2" spans="2:10" s="1368" customFormat="1" ht="12.75" customHeight="1" x14ac:dyDescent="0.2">
      <c r="B2" s="2507">
        <f>'Single Audit Cover'!E7</f>
        <v>13000000047</v>
      </c>
      <c r="C2" s="2508"/>
      <c r="D2" s="2508"/>
      <c r="E2" s="2508"/>
      <c r="F2" s="2508"/>
      <c r="G2" s="2508"/>
      <c r="H2" s="2508"/>
      <c r="I2" s="2508"/>
      <c r="J2" s="1474"/>
    </row>
    <row r="3" spans="2:10" s="1368" customFormat="1" ht="12.75" customHeight="1" x14ac:dyDescent="0.2">
      <c r="B3" s="2509" t="s">
        <v>1567</v>
      </c>
      <c r="C3" s="2496"/>
      <c r="D3" s="2496"/>
      <c r="E3" s="2496"/>
      <c r="F3" s="2496"/>
      <c r="G3" s="2496"/>
      <c r="H3" s="2496"/>
      <c r="I3" s="2496"/>
      <c r="J3" s="1473"/>
    </row>
    <row r="4" spans="2:10" s="1368" customFormat="1" ht="12.75" customHeight="1" x14ac:dyDescent="0.2">
      <c r="B4" s="2509" t="str">
        <f>'[1]Single Audit Cover'!A4</f>
        <v>Year Ending June 30, 2016</v>
      </c>
      <c r="C4" s="2496"/>
      <c r="D4" s="2496"/>
      <c r="E4" s="2496"/>
      <c r="F4" s="2496"/>
      <c r="G4" s="2496"/>
      <c r="H4" s="2496"/>
      <c r="I4" s="2496"/>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9" t="s">
        <v>1566</v>
      </c>
      <c r="C7" s="2496"/>
      <c r="D7" s="2496"/>
      <c r="E7" s="2496"/>
      <c r="F7" s="2496"/>
      <c r="G7" s="2496"/>
      <c r="H7" s="2496"/>
      <c r="I7" s="2496"/>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4"/>
      <c r="D11" s="2504"/>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3"/>
      <c r="E29" s="2503"/>
      <c r="F29" s="2503"/>
      <c r="G29" s="2503"/>
      <c r="H29" s="2503"/>
      <c r="I29" s="2503"/>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9"/>
      <c r="D37" s="2500"/>
      <c r="E37" s="2500"/>
      <c r="F37" s="2500"/>
      <c r="G37" s="2500"/>
      <c r="H37" s="2500"/>
      <c r="I37" s="2501"/>
    </row>
    <row r="38" spans="1:9" ht="20.45" customHeight="1" x14ac:dyDescent="0.2">
      <c r="B38" s="1445"/>
      <c r="C38" s="2499"/>
      <c r="D38" s="2500"/>
      <c r="E38" s="2500"/>
      <c r="F38" s="2500"/>
      <c r="G38" s="2500"/>
      <c r="H38" s="2500"/>
      <c r="I38" s="2501"/>
    </row>
    <row r="39" spans="1:9" ht="20.65" customHeight="1" x14ac:dyDescent="0.2">
      <c r="B39" s="1445"/>
      <c r="C39" s="2499"/>
      <c r="D39" s="2500"/>
      <c r="E39" s="2500"/>
      <c r="F39" s="2500"/>
      <c r="G39" s="2500"/>
      <c r="H39" s="2500"/>
      <c r="I39" s="2501"/>
    </row>
    <row r="40" spans="1:9" ht="20.65" customHeight="1" x14ac:dyDescent="0.2">
      <c r="B40" s="1445"/>
      <c r="C40" s="2499"/>
      <c r="D40" s="2500"/>
      <c r="E40" s="2500"/>
      <c r="F40" s="2500"/>
      <c r="G40" s="2500"/>
      <c r="H40" s="2500"/>
      <c r="I40" s="2501"/>
    </row>
    <row r="41" spans="1:9" ht="20.65" customHeight="1" x14ac:dyDescent="0.2">
      <c r="B41" s="1445"/>
      <c r="C41" s="2499"/>
      <c r="D41" s="2500"/>
      <c r="E41" s="2500"/>
      <c r="F41" s="2500"/>
      <c r="G41" s="2500"/>
      <c r="H41" s="2500"/>
      <c r="I41" s="2501"/>
    </row>
    <row r="42" spans="1:9" ht="20.65" customHeight="1" x14ac:dyDescent="0.2">
      <c r="B42" s="1445"/>
      <c r="C42" s="2499"/>
      <c r="D42" s="2500"/>
      <c r="E42" s="2500"/>
      <c r="F42" s="2500"/>
      <c r="G42" s="2500"/>
      <c r="H42" s="2500"/>
      <c r="I42" s="2501"/>
    </row>
    <row r="43" spans="1:9" ht="6.2" customHeight="1" x14ac:dyDescent="0.2"/>
    <row r="44" spans="1:9" x14ac:dyDescent="0.2">
      <c r="B44" s="1376" t="s">
        <v>1552</v>
      </c>
      <c r="C44" s="1388"/>
      <c r="D44" s="1388"/>
      <c r="E44" s="2502"/>
      <c r="F44" s="2502"/>
      <c r="G44" s="2502"/>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P26" sqref="P26"/>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Rend Lake Area Reg Del System</v>
      </c>
      <c r="C1" s="2505"/>
      <c r="D1" s="2505"/>
      <c r="E1" s="2505"/>
      <c r="F1" s="2505"/>
      <c r="G1" s="2505"/>
      <c r="H1" s="2505"/>
      <c r="I1" s="2505"/>
      <c r="J1" s="2505"/>
      <c r="K1" s="2505"/>
      <c r="L1" s="1522"/>
      <c r="M1" s="1522"/>
    </row>
    <row r="2" spans="1:13" ht="12" customHeight="1" x14ac:dyDescent="0.2">
      <c r="B2" s="2507">
        <f>'Single Audit Cover'!E7</f>
        <v>13000000047</v>
      </c>
      <c r="C2" s="2507"/>
      <c r="D2" s="2507"/>
      <c r="E2" s="2507"/>
      <c r="F2" s="2507"/>
      <c r="G2" s="2507"/>
      <c r="H2" s="2507"/>
      <c r="I2" s="2507"/>
      <c r="J2" s="2507"/>
      <c r="K2" s="2507"/>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1959</v>
      </c>
      <c r="D10" s="1740">
        <v>1</v>
      </c>
      <c r="E10" s="1427"/>
      <c r="F10" s="1432" t="s">
        <v>1585</v>
      </c>
      <c r="G10" s="1514"/>
      <c r="H10" s="1515" t="s">
        <v>1584</v>
      </c>
      <c r="I10" s="1514" t="s">
        <v>2093</v>
      </c>
      <c r="J10" s="1513" t="s">
        <v>1583</v>
      </c>
      <c r="K10" s="1427"/>
      <c r="L10" s="1476"/>
    </row>
    <row r="11" spans="1:13" ht="13.5" customHeight="1" x14ac:dyDescent="0.2">
      <c r="B11" s="1427"/>
      <c r="C11" s="1427"/>
      <c r="D11" s="1427"/>
      <c r="E11" s="1427"/>
      <c r="F11" s="1427"/>
      <c r="G11" s="1458"/>
      <c r="H11" s="1427"/>
      <c r="I11" s="1512" t="s">
        <v>1582</v>
      </c>
      <c r="J11" s="1427"/>
      <c r="K11" s="1511">
        <v>2007</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2" customHeight="1" x14ac:dyDescent="0.2">
      <c r="B14" s="2511" t="s">
        <v>2102</v>
      </c>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78" customHeight="1" x14ac:dyDescent="0.2">
      <c r="B17" s="2511" t="s">
        <v>2114</v>
      </c>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0.5" customHeight="1" x14ac:dyDescent="0.2">
      <c r="B20" s="2514" t="s">
        <v>2103</v>
      </c>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1.25" customHeight="1" x14ac:dyDescent="0.2">
      <c r="B23" s="2511" t="s">
        <v>2104</v>
      </c>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0.5" customHeight="1" x14ac:dyDescent="0.2">
      <c r="B26" s="2511" t="s">
        <v>2115</v>
      </c>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30" customHeight="1" x14ac:dyDescent="0.2">
      <c r="B29" s="2515" t="s">
        <v>2116</v>
      </c>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54.75" customHeight="1" x14ac:dyDescent="0.2">
      <c r="B32" s="2510" t="s">
        <v>2117</v>
      </c>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S26" sqref="S26"/>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Rend Lake Area Reg Del System</v>
      </c>
      <c r="C1" s="2505"/>
      <c r="D1" s="2505"/>
      <c r="E1" s="2505"/>
      <c r="F1" s="2505"/>
      <c r="G1" s="2505"/>
      <c r="H1" s="2505"/>
      <c r="I1" s="2505"/>
      <c r="J1" s="2505"/>
      <c r="K1" s="2505"/>
      <c r="L1" s="1522"/>
      <c r="M1" s="1522"/>
    </row>
    <row r="2" spans="1:13" ht="12" customHeight="1" x14ac:dyDescent="0.2">
      <c r="B2" s="2507">
        <f>'Single Audit Cover'!E7</f>
        <v>13000000047</v>
      </c>
      <c r="C2" s="2507"/>
      <c r="D2" s="2507"/>
      <c r="E2" s="2507"/>
      <c r="F2" s="2507"/>
      <c r="G2" s="2507"/>
      <c r="H2" s="2507"/>
      <c r="I2" s="2507"/>
      <c r="J2" s="2507"/>
      <c r="K2" s="2507"/>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1959</v>
      </c>
      <c r="D10" s="1740"/>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1"/>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9" t="str">
        <f>'Single Audit Cover'!A7</f>
        <v>Rend Lake Area Reg Del System</v>
      </c>
      <c r="C1" s="2519"/>
      <c r="D1" s="2519"/>
      <c r="E1" s="2519"/>
      <c r="F1" s="2519"/>
      <c r="G1" s="2519"/>
      <c r="H1" s="2519"/>
      <c r="I1" s="2519"/>
      <c r="J1" s="2519"/>
      <c r="K1" s="2519"/>
      <c r="L1" s="1543"/>
    </row>
    <row r="2" spans="1:12" ht="12.75" customHeight="1" x14ac:dyDescent="0.2">
      <c r="B2" s="2520">
        <f>'Single Audit Cover'!E7</f>
        <v>13000000047</v>
      </c>
      <c r="C2" s="2520"/>
      <c r="D2" s="2520"/>
      <c r="E2" s="2520"/>
      <c r="F2" s="2520"/>
      <c r="G2" s="2520"/>
      <c r="H2" s="2520"/>
      <c r="I2" s="2520"/>
      <c r="J2" s="2520"/>
      <c r="K2" s="2520"/>
      <c r="L2" s="1542"/>
    </row>
    <row r="3" spans="1:12" ht="12.75" customHeight="1" x14ac:dyDescent="0.2">
      <c r="B3" s="2495" t="s">
        <v>1567</v>
      </c>
      <c r="C3" s="2495"/>
      <c r="D3" s="2495"/>
      <c r="E3" s="2495"/>
      <c r="F3" s="2495"/>
      <c r="G3" s="2495"/>
      <c r="H3" s="2495"/>
      <c r="I3" s="2495"/>
      <c r="J3" s="2495"/>
      <c r="K3" s="2495"/>
      <c r="L3" s="1519"/>
    </row>
    <row r="4" spans="1:12" ht="12.75" customHeight="1" x14ac:dyDescent="0.2">
      <c r="B4" s="2495" t="str">
        <f>'[1]Single Audit Cover'!A4</f>
        <v>Year Ending June 30, 2016</v>
      </c>
      <c r="C4" s="2495"/>
      <c r="D4" s="2495"/>
      <c r="E4" s="2495"/>
      <c r="F4" s="2495"/>
      <c r="G4" s="2495"/>
      <c r="H4" s="2495"/>
      <c r="I4" s="2495"/>
      <c r="J4" s="2495"/>
      <c r="K4" s="2495"/>
      <c r="L4" s="1519"/>
    </row>
    <row r="5" spans="1:12" ht="5.25" customHeight="1" x14ac:dyDescent="0.2">
      <c r="B5" s="1354" t="s">
        <v>1390</v>
      </c>
      <c r="C5" s="1354"/>
      <c r="L5" s="1427"/>
    </row>
    <row r="6" spans="1:12" ht="30.75" customHeight="1" x14ac:dyDescent="0.2">
      <c r="A6" s="1427"/>
      <c r="B6" s="2521" t="s">
        <v>1608</v>
      </c>
      <c r="C6" s="2521"/>
      <c r="D6" s="2521"/>
      <c r="E6" s="2521"/>
      <c r="F6" s="2521"/>
      <c r="G6" s="2521"/>
      <c r="H6" s="2521"/>
      <c r="I6" s="2521"/>
      <c r="J6" s="2521"/>
      <c r="K6" s="2521"/>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1959</v>
      </c>
      <c r="D8" s="1744"/>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3"/>
      <c r="G12" s="2503"/>
      <c r="H12" s="2503"/>
      <c r="I12" s="2503"/>
      <c r="J12" s="2503"/>
      <c r="K12" s="250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1"/>
      <c r="C20" s="2511"/>
      <c r="D20" s="2511"/>
      <c r="E20" s="2511"/>
      <c r="F20" s="2511"/>
      <c r="G20" s="2511"/>
      <c r="H20" s="2511"/>
      <c r="I20" s="2511"/>
      <c r="J20" s="2511"/>
      <c r="K20" s="251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1"/>
      <c r="C23" s="2511"/>
      <c r="D23" s="2511"/>
      <c r="E23" s="2511"/>
      <c r="F23" s="2511"/>
      <c r="G23" s="2511"/>
      <c r="H23" s="2511"/>
      <c r="I23" s="2511"/>
      <c r="J23" s="2511"/>
      <c r="K23" s="2511"/>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1"/>
      <c r="C26" s="2511"/>
      <c r="D26" s="2511"/>
      <c r="E26" s="2511"/>
      <c r="F26" s="2511"/>
      <c r="G26" s="2511"/>
      <c r="H26" s="2511"/>
      <c r="I26" s="2511"/>
      <c r="J26" s="2511"/>
      <c r="K26" s="2511"/>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1"/>
      <c r="C29" s="2511"/>
      <c r="D29" s="2511"/>
      <c r="E29" s="2511"/>
      <c r="F29" s="2511"/>
      <c r="G29" s="2511"/>
      <c r="H29" s="2511"/>
      <c r="I29" s="2511"/>
      <c r="J29" s="2511"/>
      <c r="K29" s="2511"/>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1"/>
      <c r="C32" s="2511"/>
      <c r="D32" s="2511"/>
      <c r="E32" s="2511"/>
      <c r="F32" s="2511"/>
      <c r="G32" s="2511"/>
      <c r="H32" s="2511"/>
      <c r="I32" s="2511"/>
      <c r="J32" s="2511"/>
      <c r="K32" s="2511"/>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1"/>
      <c r="C35" s="2511"/>
      <c r="D35" s="2511"/>
      <c r="E35" s="2511"/>
      <c r="F35" s="2511"/>
      <c r="G35" s="2511"/>
      <c r="H35" s="2511"/>
      <c r="I35" s="2511"/>
      <c r="J35" s="2511"/>
      <c r="K35" s="2511"/>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1"/>
      <c r="C38" s="2511"/>
      <c r="D38" s="2511"/>
      <c r="E38" s="2511"/>
      <c r="F38" s="2511"/>
      <c r="G38" s="2511"/>
      <c r="H38" s="2511"/>
      <c r="I38" s="2511"/>
      <c r="J38" s="2511"/>
      <c r="K38" s="2511"/>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1"/>
      <c r="C41" s="2511"/>
      <c r="D41" s="2511"/>
      <c r="E41" s="2511"/>
      <c r="F41" s="2511"/>
      <c r="G41" s="2511"/>
      <c r="H41" s="2511"/>
      <c r="I41" s="2511"/>
      <c r="J41" s="2511"/>
      <c r="K41" s="2511"/>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5" t="str">
        <f>'Single Audit Cover'!A7</f>
        <v>Rend Lake Area Reg Del System</v>
      </c>
      <c r="C1" s="2505"/>
      <c r="D1" s="2505"/>
      <c r="E1" s="1555"/>
    </row>
    <row r="2" spans="2:5" s="1388" customFormat="1" ht="12.75" customHeight="1" x14ac:dyDescent="0.2">
      <c r="B2" s="2507">
        <f>'Single Audit Cover'!E7</f>
        <v>13000000047</v>
      </c>
      <c r="C2" s="2507"/>
      <c r="D2" s="2507"/>
      <c r="E2" s="1554"/>
    </row>
    <row r="3" spans="2:5" s="1347" customFormat="1" ht="12.75" customHeight="1" x14ac:dyDescent="0.2">
      <c r="B3" s="2495" t="s">
        <v>1618</v>
      </c>
      <c r="C3" s="2495"/>
      <c r="D3" s="2495"/>
      <c r="E3" s="1978"/>
    </row>
    <row r="4" spans="2:5" s="1388" customFormat="1" ht="12.75" customHeight="1" x14ac:dyDescent="0.2">
      <c r="B4" s="2522" t="str">
        <f>'[1]Single Audit Cover'!A4</f>
        <v>Year Ending June 30, 2016</v>
      </c>
      <c r="C4" s="2522"/>
      <c r="D4" s="2522"/>
      <c r="E4" s="1553"/>
    </row>
    <row r="5" spans="2:5" s="1388" customFormat="1" ht="40.15" customHeight="1" x14ac:dyDescent="0.2">
      <c r="B5" s="1746" t="s">
        <v>2028</v>
      </c>
      <c r="C5" s="1534"/>
      <c r="D5" s="1534"/>
      <c r="E5" s="1534"/>
    </row>
    <row r="6" spans="2:5" s="1388" customFormat="1" ht="13.5" customHeight="1" x14ac:dyDescent="0.2">
      <c r="B6" s="1552" t="s">
        <v>1617</v>
      </c>
      <c r="C6" s="1552" t="s">
        <v>1616</v>
      </c>
      <c r="D6" s="1552" t="s">
        <v>1615</v>
      </c>
    </row>
    <row r="7" spans="2:5" ht="13.5" customHeight="1" x14ac:dyDescent="0.2">
      <c r="B7" s="1747"/>
      <c r="C7" s="1551"/>
      <c r="D7" s="1551"/>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Rend Lake Area Reg Del System</v>
      </c>
      <c r="C1" s="2505"/>
      <c r="D1" s="2505"/>
      <c r="E1" s="2505"/>
      <c r="F1" s="1543"/>
      <c r="G1" s="1543"/>
      <c r="H1" s="1543"/>
      <c r="I1" s="1543"/>
      <c r="J1" s="1543"/>
      <c r="K1" s="1543"/>
      <c r="L1" s="1543"/>
    </row>
    <row r="2" spans="2:12" ht="13.5" customHeight="1" x14ac:dyDescent="0.2">
      <c r="B2" s="2507">
        <f>'Single Audit Cover'!E7</f>
        <v>13000000047</v>
      </c>
      <c r="C2" s="2507"/>
      <c r="D2" s="2507"/>
      <c r="E2" s="2507"/>
      <c r="F2" s="1542"/>
      <c r="G2" s="1542"/>
      <c r="H2" s="1542"/>
      <c r="I2" s="1542"/>
      <c r="J2" s="1542"/>
      <c r="K2" s="1542"/>
      <c r="L2" s="1542"/>
    </row>
    <row r="3" spans="2:12" ht="13.5" customHeight="1" x14ac:dyDescent="0.2">
      <c r="B3" s="2495" t="s">
        <v>1626</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3"/>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c r="C14" s="2515"/>
      <c r="D14" s="2511"/>
      <c r="E14" s="2511"/>
    </row>
    <row r="15" spans="2:12" ht="13.5" customHeight="1" x14ac:dyDescent="0.2">
      <c r="B15" s="1427"/>
      <c r="C15" s="1427"/>
      <c r="D15" s="1427"/>
    </row>
    <row r="16" spans="2:12" ht="13.5" customHeight="1" x14ac:dyDescent="0.2">
      <c r="B16" s="1321" t="s">
        <v>1621</v>
      </c>
      <c r="C16" s="1321"/>
      <c r="D16" s="1427"/>
      <c r="E16" s="2044"/>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13000000047</v>
      </c>
    </row>
    <row r="3" spans="1:2" x14ac:dyDescent="0.2">
      <c r="A3" t="s">
        <v>1132</v>
      </c>
      <c r="B3" s="1233" t="str">
        <f>COVER!A15</f>
        <v>JEFFERSON</v>
      </c>
    </row>
    <row r="4" spans="1:2" x14ac:dyDescent="0.2">
      <c r="A4" t="s">
        <v>1188</v>
      </c>
      <c r="B4" s="1233" t="str">
        <f>COVER!A17</f>
        <v>Rend Lake Area Reg Del System</v>
      </c>
    </row>
    <row r="5" spans="1:2" x14ac:dyDescent="0.2">
      <c r="A5" t="s">
        <v>819</v>
      </c>
      <c r="B5" s="1233" t="str">
        <f>COVER!A38</f>
        <v>RON DANIELS, ADMINISTRATIVE AGENT</v>
      </c>
    </row>
    <row r="6" spans="1:2" x14ac:dyDescent="0.2">
      <c r="A6" t="s">
        <v>824</v>
      </c>
      <c r="B6" s="1233">
        <f>COVER!P35</f>
        <v>0</v>
      </c>
    </row>
    <row r="7" spans="1:2" x14ac:dyDescent="0.2">
      <c r="A7" t="s">
        <v>820</v>
      </c>
      <c r="B7" s="1233">
        <f>COVER!I38</f>
        <v>0</v>
      </c>
    </row>
    <row r="8" spans="1:2" x14ac:dyDescent="0.2">
      <c r="A8" t="s">
        <v>821</v>
      </c>
      <c r="B8" s="1233" t="str">
        <f>COVER!T38</f>
        <v>RON DANIELS</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f>IF(COVER!J30="x","Yes",IF(COVER!L30="x","No",0))</f>
        <v>0</v>
      </c>
    </row>
    <row r="14" spans="1:2" x14ac:dyDescent="0.2">
      <c r="A14" t="s">
        <v>566</v>
      </c>
      <c r="B14" s="1233" t="str">
        <f>IF(COVER!J31="x","Yes",IF(COVER!L31="x","No",0))</f>
        <v>Yes</v>
      </c>
    </row>
    <row r="15" spans="1:2" x14ac:dyDescent="0.2">
      <c r="A15" t="s">
        <v>676</v>
      </c>
      <c r="B15" s="1233" t="str">
        <f>COVER!T23</f>
        <v>060-006876</v>
      </c>
    </row>
    <row r="16" spans="1:2" x14ac:dyDescent="0.2">
      <c r="A16" t="s">
        <v>501</v>
      </c>
      <c r="B16" s="1233" t="str">
        <f>COVER!T13</f>
        <v>SUSAN J. LYONS, CPA, P.C.</v>
      </c>
    </row>
    <row r="17" spans="1:2" x14ac:dyDescent="0.2">
      <c r="A17" t="s">
        <v>1052</v>
      </c>
      <c r="B17" s="1233" t="str">
        <f>COVER!T15</f>
        <v>SUSAN J. LYONS</v>
      </c>
    </row>
    <row r="18" spans="1:2" x14ac:dyDescent="0.2">
      <c r="A18" t="s">
        <v>1370</v>
      </c>
      <c r="B18" s="1233" t="str">
        <f>COVER!T17</f>
        <v>5859 U.S. HIGHWAY 51</v>
      </c>
    </row>
    <row r="19" spans="1:2" x14ac:dyDescent="0.2">
      <c r="A19" t="s">
        <v>1054</v>
      </c>
      <c r="B19" s="1233" t="str">
        <f>COVER!T25</f>
        <v>slyons1007@gmail.com</v>
      </c>
    </row>
    <row r="20" spans="1:2" x14ac:dyDescent="0.2">
      <c r="A20" t="s">
        <v>1055</v>
      </c>
      <c r="B20" s="1233" t="str">
        <f>COVER!T19</f>
        <v>ODIN</v>
      </c>
    </row>
    <row r="21" spans="1:2" x14ac:dyDescent="0.2">
      <c r="A21" t="s">
        <v>569</v>
      </c>
      <c r="B21" s="1233" t="str">
        <f>COVER!X19</f>
        <v>IL</v>
      </c>
    </row>
    <row r="22" spans="1:2" x14ac:dyDescent="0.2">
      <c r="A22" t="s">
        <v>1056</v>
      </c>
      <c r="B22" s="1233">
        <f>COVER!Z19</f>
        <v>62870</v>
      </c>
    </row>
    <row r="23" spans="1:2" x14ac:dyDescent="0.2">
      <c r="A23" t="s">
        <v>1372</v>
      </c>
      <c r="B23" s="1233" t="str">
        <f>COVER!T21</f>
        <v>618-247-3208</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5">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1022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1022</v>
      </c>
      <c r="D92" s="14" t="str">
        <f t="shared" si="0"/>
        <v>Error?</v>
      </c>
    </row>
    <row r="93" spans="1:4" x14ac:dyDescent="0.2">
      <c r="A93" s="55">
        <v>32</v>
      </c>
      <c r="B93" s="1233">
        <f>'Assets-Liab 5-6'!C41</f>
        <v>1022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549759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549759</v>
      </c>
      <c r="C279" s="14" t="s">
        <v>672</v>
      </c>
      <c r="D279" s="14" t="str">
        <f t="shared" si="3"/>
        <v>Error?</v>
      </c>
    </row>
    <row r="280" spans="1:4" x14ac:dyDescent="0.2">
      <c r="A280" s="55">
        <v>219</v>
      </c>
      <c r="B280" s="1233">
        <f>'Assets-Liab 5-6'!M40</f>
        <v>549759</v>
      </c>
      <c r="D280" s="14" t="str">
        <f t="shared" si="3"/>
        <v>Error?</v>
      </c>
    </row>
    <row r="281" spans="1:4" x14ac:dyDescent="0.2">
      <c r="A281" s="55">
        <v>220</v>
      </c>
      <c r="B281" s="1233">
        <f>'Assets-Liab 5-6'!M41</f>
        <v>549759</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28000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28000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51230</v>
      </c>
      <c r="D733" s="14" t="str">
        <f t="shared" si="10"/>
        <v>Error?</v>
      </c>
    </row>
    <row r="734" spans="1:4" x14ac:dyDescent="0.2">
      <c r="A734" s="55">
        <v>673</v>
      </c>
      <c r="B734" s="1233">
        <f>'Expenditures 15-22'!C53</f>
        <v>51230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79230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79230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3174</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3174</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8365</v>
      </c>
      <c r="D791" s="14" t="str">
        <f t="shared" si="11"/>
        <v>Error?</v>
      </c>
    </row>
    <row r="792" spans="1:4" x14ac:dyDescent="0.2">
      <c r="A792" s="55">
        <v>731</v>
      </c>
      <c r="B792" s="1233">
        <f>'Expenditures 15-22'!D53</f>
        <v>8365</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11539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11539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5600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5600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1075</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1075</v>
      </c>
      <c r="C843" s="14" t="s">
        <v>672</v>
      </c>
      <c r="D843" s="14" t="str">
        <f t="shared" si="12"/>
        <v>Error?</v>
      </c>
    </row>
    <row r="844" spans="1:4" x14ac:dyDescent="0.2">
      <c r="A844" s="55">
        <v>783</v>
      </c>
      <c r="B844" s="1233">
        <f>'Expenditures 15-22'!E44</f>
        <v>8052</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8052</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2712</v>
      </c>
      <c r="D849" s="14" t="str">
        <f t="shared" si="12"/>
        <v>Error?</v>
      </c>
    </row>
    <row r="850" spans="1:4" x14ac:dyDescent="0.2">
      <c r="A850" s="55">
        <v>789</v>
      </c>
      <c r="B850" s="1233">
        <f>'Expenditures 15-22'!E53</f>
        <v>2712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11839</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19939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24395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24395</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2304</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2304</v>
      </c>
      <c r="C901" s="14" t="s">
        <v>672</v>
      </c>
      <c r="D901" s="14" t="str">
        <f t="shared" si="13"/>
        <v>Error?</v>
      </c>
    </row>
    <row r="902" spans="1:4" x14ac:dyDescent="0.2">
      <c r="A902" s="55">
        <v>841</v>
      </c>
      <c r="B902" s="1233">
        <f>'Expenditures 15-22'!F44</f>
        <v>1974</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1974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774</v>
      </c>
      <c r="D907" s="14" t="str">
        <f t="shared" si="13"/>
        <v>Error?</v>
      </c>
    </row>
    <row r="908" spans="1:4" x14ac:dyDescent="0.2">
      <c r="A908" s="55">
        <v>847</v>
      </c>
      <c r="B908" s="1233">
        <f>'Expenditures 15-22'!F53</f>
        <v>774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5052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29447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59860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59860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59860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188452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188452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89855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89855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3379</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3379</v>
      </c>
      <c r="C1115" s="14" t="s">
        <v>672</v>
      </c>
      <c r="D1115" s="14" t="str">
        <f t="shared" si="16"/>
        <v>Error?</v>
      </c>
    </row>
    <row r="1116" spans="1:4" x14ac:dyDescent="0.2">
      <c r="A1116" s="55">
        <v>1055</v>
      </c>
      <c r="B1116" s="1233">
        <f>'Expenditures 15-22'!K44</f>
        <v>41200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41200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63081</v>
      </c>
      <c r="C1121" s="14" t="s">
        <v>672</v>
      </c>
      <c r="D1121" s="14" t="str">
        <f t="shared" si="16"/>
        <v>Error?</v>
      </c>
    </row>
    <row r="1122" spans="1:4" x14ac:dyDescent="0.2">
      <c r="A1122" s="55">
        <v>1061</v>
      </c>
      <c r="B1122" s="1233">
        <f>'Expenditures 15-22'!K53</f>
        <v>63081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107660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190952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388467</v>
      </c>
      <c r="C1152" s="14" t="s">
        <v>672</v>
      </c>
      <c r="D1152" s="14" t="str">
        <f t="shared" si="17"/>
        <v>Error?</v>
      </c>
    </row>
    <row r="1153" spans="1:4" x14ac:dyDescent="0.2">
      <c r="A1153" s="55">
        <v>1092</v>
      </c>
      <c r="B1153" s="1233">
        <f>'Expenditures 15-22'!K115</f>
        <v>202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1022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529936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529936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61878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61878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42055</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42055</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549759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549759</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250228</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250228</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54976</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54976</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42055</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42055</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263149</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263149</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286610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286610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2500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202</v>
      </c>
      <c r="C2551" s="14" t="s">
        <v>672</v>
      </c>
      <c r="D2551" s="14" t="str">
        <f t="shared" si="38"/>
        <v>Error?</v>
      </c>
    </row>
    <row r="2552" spans="1:4" x14ac:dyDescent="0.2">
      <c r="A2552" s="83">
        <v>2491</v>
      </c>
      <c r="D2552" s="14" t="str">
        <f t="shared" si="38"/>
        <v>OK</v>
      </c>
    </row>
    <row r="2553" spans="1:4" x14ac:dyDescent="0.2">
      <c r="A2553" s="55">
        <v>2492</v>
      </c>
      <c r="B2553" s="1233">
        <f>'Acct Summary 7-8'!C6</f>
        <v>113169</v>
      </c>
      <c r="C2553" s="14" t="s">
        <v>672</v>
      </c>
      <c r="D2553" s="14" t="str">
        <f t="shared" si="38"/>
        <v>Error?</v>
      </c>
    </row>
    <row r="2554" spans="1:4" x14ac:dyDescent="0.2">
      <c r="A2554" s="55">
        <v>2493</v>
      </c>
      <c r="B2554" s="1233">
        <f>'Acct Summary 7-8'!C7</f>
        <v>86846</v>
      </c>
      <c r="C2554" s="14" t="s">
        <v>672</v>
      </c>
      <c r="D2554" s="14" t="str">
        <f t="shared" si="38"/>
        <v>Error?</v>
      </c>
    </row>
    <row r="2555" spans="1:4" x14ac:dyDescent="0.2">
      <c r="A2555" s="55">
        <v>2494</v>
      </c>
      <c r="B2555" s="1233">
        <f>'Acct Summary 7-8'!C8</f>
        <v>388669</v>
      </c>
      <c r="C2555" s="14" t="s">
        <v>672</v>
      </c>
      <c r="D2555" s="14" t="str">
        <f t="shared" si="38"/>
        <v>Error?</v>
      </c>
    </row>
    <row r="2556" spans="1:4" x14ac:dyDescent="0.2">
      <c r="A2556" s="55">
        <v>2495</v>
      </c>
      <c r="B2556" s="1233">
        <f>'Acct Summary 7-8'!C12</f>
        <v>89855</v>
      </c>
      <c r="C2556" s="14" t="s">
        <v>672</v>
      </c>
      <c r="D2556" s="14" t="str">
        <f t="shared" si="38"/>
        <v>Error?</v>
      </c>
    </row>
    <row r="2557" spans="1:4" x14ac:dyDescent="0.2">
      <c r="A2557" s="55">
        <v>2496</v>
      </c>
      <c r="B2557" s="1233">
        <f>'Acct Summary 7-8'!C13</f>
        <v>107660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190952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388467</v>
      </c>
      <c r="C2561" s="14" t="s">
        <v>672</v>
      </c>
      <c r="D2561" s="14" t="str">
        <f t="shared" si="39"/>
        <v>Error?</v>
      </c>
    </row>
    <row r="2562" spans="1:4" x14ac:dyDescent="0.2">
      <c r="A2562" s="55">
        <v>2501</v>
      </c>
      <c r="B2562" s="1233">
        <f>'Acct Summary 7-8'!C20</f>
        <v>202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2500</v>
      </c>
      <c r="C2789" s="14" t="s">
        <v>672</v>
      </c>
      <c r="D2789" s="14" t="str">
        <f t="shared" si="42"/>
        <v>Error?</v>
      </c>
    </row>
    <row r="2790" spans="1:4" x14ac:dyDescent="0.2">
      <c r="A2790" s="55">
        <v>2729</v>
      </c>
      <c r="B2790" s="1233">
        <f>'Expenditures 15-22'!E102</f>
        <v>2500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2500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2500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202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188452</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1022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388669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388467</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1022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86846</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202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202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202</v>
      </c>
      <c r="C5121" s="14" t="s">
        <v>672</v>
      </c>
      <c r="D5121" s="14" t="str">
        <f t="shared" si="79"/>
        <v>Error?</v>
      </c>
    </row>
    <row r="5122" spans="1:4" x14ac:dyDescent="0.2">
      <c r="A5122" s="55">
        <v>5061</v>
      </c>
      <c r="B5122" s="1233">
        <f>'Revenues 9-14'!C111</f>
        <v>188452</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188452</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113169</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113169</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113169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113169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86846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86846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86846</v>
      </c>
      <c r="C5326" s="14" t="s">
        <v>672</v>
      </c>
      <c r="D5326" s="14" t="str">
        <f t="shared" si="82"/>
        <v>Error?</v>
      </c>
    </row>
    <row r="5327" spans="1:4" x14ac:dyDescent="0.2">
      <c r="A5327" s="55">
        <v>5266</v>
      </c>
      <c r="B5327" s="1233">
        <f>'Revenues 9-14'!C275</f>
        <v>388669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202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0.19765166340508805</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188452</v>
      </c>
      <c r="D7002" s="14" t="str">
        <f t="shared" si="108"/>
        <v>Error?</v>
      </c>
    </row>
    <row r="7003" spans="1:4" x14ac:dyDescent="0.2">
      <c r="A7003">
        <v>6942</v>
      </c>
      <c r="B7003" s="1233">
        <f>'Expenditures 15-22'!K96</f>
        <v>188452</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188452</v>
      </c>
      <c r="D7012" s="14" t="str">
        <f t="shared" si="108"/>
        <v>Error?</v>
      </c>
    </row>
    <row r="7013" spans="1:4" x14ac:dyDescent="0.2">
      <c r="A7013">
        <v>6952</v>
      </c>
      <c r="B7013" s="1233">
        <f>'Expenditures 15-22'!K100</f>
        <v>188452</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54976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2016-10-10T14:38:23Z</cp:lastPrinted>
  <dcterms:created xsi:type="dcterms:W3CDTF">2003-10-29T19:06:34Z</dcterms:created>
  <dcterms:modified xsi:type="dcterms:W3CDTF">2016-11-03T19:47:59Z</dcterms:modified>
</cp:coreProperties>
</file>